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workbookPr filterPrivacy="1"/>
  <xr:revisionPtr revIDLastSave="0" documentId="8_{4325E53B-D9E5-7D48-9CC9-CC7F0FA0183C}" xr6:coauthVersionLast="47" xr6:coauthVersionMax="47" xr10:uidLastSave="{00000000-0000-0000-0000-000000000000}"/>
  <bookViews>
    <workbookView xWindow="9820" yWindow="500" windowWidth="18980" windowHeight="16380" tabRatio="847" firstSheet="3"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0" i="4" l="1"/>
  <c r="C54" i="18"/>
  <c r="N22" i="13"/>
  <c r="N21" i="13"/>
  <c r="N20" i="13"/>
  <c r="N19" i="13"/>
  <c r="N18" i="13"/>
  <c r="N17" i="13"/>
  <c r="N16" i="13"/>
  <c r="N15" i="13"/>
  <c r="N14" i="13"/>
  <c r="N13" i="13"/>
  <c r="N12" i="13"/>
  <c r="N11" i="13"/>
  <c r="N10" i="13"/>
  <c r="N9" i="13"/>
  <c r="N8" i="13"/>
  <c r="N7" i="13"/>
  <c r="N6" i="13"/>
  <c r="N5" i="13"/>
  <c r="C27" i="18"/>
  <c r="C26" i="18"/>
  <c r="I216" i="13"/>
  <c r="E27" i="18"/>
  <c r="G216" i="13"/>
  <c r="D27" i="18"/>
  <c r="E216" i="13"/>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c r="G180" i="13"/>
  <c r="D26" i="18"/>
  <c r="E180" i="13"/>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F48" i="18"/>
  <c r="F47" i="18"/>
  <c r="F46" i="18"/>
  <c r="F45" i="18"/>
  <c r="G46" i="18"/>
  <c r="H46" i="18"/>
  <c r="G47" i="18"/>
  <c r="H47" i="18"/>
  <c r="G48" i="18"/>
  <c r="H48" i="18"/>
  <c r="N23" i="13"/>
  <c r="F29" i="18"/>
  <c r="F27" i="18"/>
  <c r="K216" i="13"/>
  <c r="L216" i="13"/>
  <c r="G27" i="18"/>
  <c r="F26" i="18"/>
  <c r="L180" i="13"/>
  <c r="G26" i="18"/>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c r="F42" i="18"/>
  <c r="F49" i="18"/>
  <c r="G44" i="18"/>
  <c r="G45" i="18"/>
  <c r="F43"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c r="E22" i="18"/>
  <c r="G144" i="13"/>
  <c r="I144" i="13"/>
  <c r="K144" i="13"/>
  <c r="G108" i="13"/>
  <c r="D24" i="18"/>
  <c r="I108" i="13"/>
  <c r="E24" i="18"/>
  <c r="K108" i="13"/>
  <c r="G72" i="13"/>
  <c r="D23" i="18"/>
  <c r="I72" i="13"/>
  <c r="E23" i="18"/>
  <c r="K72" i="13"/>
  <c r="G36" i="13"/>
  <c r="I36" i="13"/>
  <c r="F52" i="18"/>
  <c r="H45" i="18"/>
  <c r="H43" i="18"/>
  <c r="G42" i="18"/>
  <c r="H42" i="18"/>
  <c r="E25" i="18"/>
  <c r="I218" i="13"/>
  <c r="D25" i="18"/>
  <c r="G218" i="13"/>
  <c r="L144" i="13"/>
  <c r="L108" i="13"/>
  <c r="G24" i="18"/>
  <c r="H24" i="18"/>
  <c r="D22" i="18"/>
  <c r="D21" i="18"/>
  <c r="L72" i="13"/>
  <c r="G23" i="18"/>
  <c r="H23" i="18"/>
  <c r="K36" i="13"/>
  <c r="K218" i="13"/>
  <c r="E21" i="18"/>
  <c r="L36" i="13"/>
  <c r="L218" i="13"/>
  <c r="G25" i="18"/>
  <c r="H25" i="18"/>
  <c r="G22" i="18"/>
  <c r="G21" i="18"/>
  <c r="H22" i="18"/>
  <c r="H21" i="18"/>
  <c r="C42" i="18"/>
  <c r="H44" i="18"/>
  <c r="C47" i="18"/>
  <c r="C48" i="18"/>
  <c r="H49" i="18"/>
  <c r="H50" i="18"/>
  <c r="E72" i="13"/>
  <c r="C23" i="18"/>
  <c r="F23" i="18"/>
  <c r="E108" i="13"/>
  <c r="C24" i="18"/>
  <c r="F24" i="18"/>
  <c r="E144" i="13"/>
  <c r="C25" i="18"/>
  <c r="F25" i="18"/>
  <c r="E36" i="13"/>
  <c r="C22" i="18"/>
  <c r="F22" i="18"/>
  <c r="F21" i="18"/>
  <c r="E218" i="13"/>
  <c r="C21" i="18"/>
  <c r="H30" i="18"/>
  <c r="C37" i="18"/>
  <c r="C38" i="18"/>
  <c r="G4" i="18"/>
  <c r="C43" i="18"/>
  <c r="C45" i="18"/>
  <c r="C46" i="18"/>
  <c r="C50" i="18"/>
  <c r="C55" i="18"/>
  <c r="C56" i="18"/>
  <c r="C49" i="18"/>
  <c r="C52"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<sst xmlns="http://schemas.openxmlformats.org/spreadsheetml/2006/main" count="573" uniqueCount="426">
  <si>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</si>
  <si>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</si>
  <si>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 xml:space="preserve">Composante : </t>
  </si>
  <si>
    <t>Secteur disciplinaire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</si>
  <si>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</si>
  <si>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</si>
  <si>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</si>
  <si>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</si>
  <si>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</si>
  <si>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</si>
  <si>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</si>
  <si>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</si>
  <si>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</si>
  <si>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</si>
  <si>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Durée du stage :</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</si>
  <si>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</si>
  <si>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</si>
  <si>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</si>
  <si>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</si>
  <si>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</si>
  <si>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</si>
  <si>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</si>
  <si>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</si>
  <si>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</si>
  <si>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</si>
  <si>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</si>
  <si>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</si>
  <si>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</si>
  <si>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</si>
  <si>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</si>
  <si>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</si>
  <si>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</si>
  <si>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</si>
  <si>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</si>
  <si>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</si>
  <si>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</si>
  <si>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</si>
  <si>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</si>
  <si>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</si>
  <si>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</si>
  <si>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</si>
  <si>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</si>
  <si>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</si>
  <si>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</si>
  <si>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</si>
  <si>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</si>
  <si>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</si>
  <si>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</si>
  <si>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</si>
  <si>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</si>
  <si>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</si>
  <si>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</si>
  <si>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</si>
  <si>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</si>
  <si>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</si>
  <si>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</si>
  <si>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</si>
  <si>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</si>
  <si>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</si>
  <si>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</si>
  <si>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</si>
  <si>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</si>
  <si>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</si>
  <si>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</si>
  <si>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</si>
  <si>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</si>
  <si>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</si>
  <si>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</si>
  <si>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</si>
  <si>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</si>
  <si>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</si>
  <si>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</si>
  <si>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</si>
  <si>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</si>
  <si>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</si>
  <si>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</si>
  <si>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</si>
  <si>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</si>
  <si>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</si>
  <si>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</si>
  <si>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</si>
  <si>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</si>
  <si>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</si>
  <si>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</si>
  <si>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</si>
  <si>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</si>
  <si>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</si>
  <si>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</si>
  <si>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</si>
  <si>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</si>
  <si>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</si>
  <si>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</si>
  <si>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</si>
  <si>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</si>
  <si>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</si>
  <si>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</si>
  <si>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</si>
  <si>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</si>
  <si>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</si>
  <si>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</si>
  <si>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</si>
  <si>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</si>
  <si>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</si>
  <si>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</si>
  <si>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</si>
  <si>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</si>
  <si>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</si>
  <si>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</si>
  <si>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</si>
  <si>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</si>
  <si>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</si>
  <si>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</si>
  <si>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</si>
  <si>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</si>
  <si>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</si>
  <si>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</si>
  <si>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</si>
  <si>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</si>
  <si>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</si>
  <si>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</si>
  <si>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</si>
  <si>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</si>
  <si>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</si>
  <si>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</si>
  <si>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</si>
  <si>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</si>
  <si>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</si>
  <si>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</si>
  <si>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</si>
  <si>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</si>
  <si>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</si>
  <si>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</si>
  <si>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</si>
  <si>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</si>
  <si>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</si>
  <si>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</si>
  <si>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</si>
  <si>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</si>
  <si>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</si>
  <si>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</si>
  <si>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</si>
  <si>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</si>
  <si>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</si>
  <si>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</si>
  <si>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</si>
  <si>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</si>
  <si>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</si>
  <si>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</si>
  <si>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</si>
  <si>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</si>
  <si>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</si>
  <si>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</si>
  <si>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</si>
  <si>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</si>
  <si>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</si>
  <si>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</si>
  <si>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</si>
  <si>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</si>
  <si>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</si>
  <si>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</si>
  <si>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</si>
  <si>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</si>
  <si>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</si>
  <si>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</si>
  <si>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</si>
  <si>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</si>
  <si>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</si>
  <si>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</si>
  <si>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</si>
  <si>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</si>
  <si>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</si>
  <si>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</si>
  <si>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</si>
  <si>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</si>
  <si>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</si>
  <si>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</si>
  <si>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</si>
  <si>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</si>
  <si>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</si>
  <si>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</si>
  <si>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</si>
  <si>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</si>
  <si>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</si>
  <si>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</si>
  <si>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</si>
  <si>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</si>
  <si>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</si>
  <si>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</si>
  <si>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</si>
  <si>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</si>
  <si>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</si>
  <si>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</si>
  <si>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</si>
  <si>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</si>
  <si>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</si>
  <si>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</si>
  <si>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</si>
  <si>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</si>
  <si>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</si>
  <si>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</si>
  <si>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</si>
  <si>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</si>
  <si>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</si>
  <si>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</si>
  <si>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</si>
  <si>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</si>
  <si>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</si>
  <si>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</si>
  <si>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</si>
  <si>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</si>
  <si>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</si>
  <si>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</si>
  <si>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</si>
  <si>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</si>
  <si>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</si>
  <si>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</si>
  <si>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</si>
  <si>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</si>
  <si>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</si>
  <si>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</si>
  <si>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</si>
  <si>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</si>
  <si>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</si>
  <si>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</si>
  <si>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</si>
  <si>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</si>
  <si>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</si>
  <si>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</si>
  <si>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</si>
  <si>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</si>
  <si>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</si>
  <si>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</si>
  <si>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</si>
  <si>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</si>
  <si>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</si>
  <si>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</si>
  <si>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</si>
  <si>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</si>
  <si>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</si>
  <si>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</si>
  <si>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</si>
  <si>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</si>
  <si>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</si>
  <si>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</si>
  <si>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</si>
  <si>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</si>
  <si>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</si>
  <si>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</si>
  <si>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</si>
  <si>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</si>
  <si>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</si>
  <si>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</si>
  <si>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</si>
  <si>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</si>
  <si>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</si>
  <si>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</si>
  <si>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</si>
  <si>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</si>
  <si>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</si>
  <si>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</si>
  <si>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</si>
  <si>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</si>
  <si>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</si>
  <si>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</si>
  <si>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</si>
  <si>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</si>
  <si>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</si>
  <si>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</si>
  <si>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</si>
  <si>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</si>
  <si>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</si>
  <si>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</si>
  <si>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</si>
  <si>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</si>
  <si>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</si>
  <si>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</si>
  <si>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</si>
  <si>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</si>
  <si>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</si>
  <si>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</si>
  <si>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</si>
  <si>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</si>
  <si>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</si>
  <si>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</si>
  <si>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</si>
  <si>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</si>
  <si>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</si>
  <si>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</si>
  <si>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</si>
  <si>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</si>
  <si>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</si>
  <si>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</si>
  <si>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</si>
  <si>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</si>
  <si>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</si>
  <si>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</si>
  <si>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</si>
  <si>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</si>
  <si>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</si>
  <si>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</si>
  <si>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</si>
  <si>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</si>
  <si>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</si>
  <si>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</si>
  <si>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</si>
  <si>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</si>
  <si>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</si>
  <si>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</si>
  <si>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</si>
  <si>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</si>
  <si>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</si>
  <si>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</si>
  <si>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</si>
  <si>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</si>
  <si>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</si>
  <si>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</si>
  <si>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</si>
  <si>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</si>
  <si>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</si>
  <si>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</si>
  <si>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</si>
  <si>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</si>
  <si>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</si>
  <si>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</si>
  <si>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</si>
  <si>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</si>
  <si>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</si>
  <si>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</si>
  <si>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</si>
  <si>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</si>
  <si>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</si>
  <si>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</si>
  <si>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</si>
  <si>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</si>
  <si>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</si>
  <si>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</si>
  <si>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</si>
  <si>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</si>
  <si>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</si>
  <si>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</si>
  <si>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</si>
  <si>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</si>
  <si>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</si>
  <si>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</si>
  <si>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</si>
  <si>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</si>
  <si>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</si>
  <si>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</si>
  <si>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</si>
  <si>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</si>
  <si>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</si>
  <si>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</si>
  <si>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</si>
  <si>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</si>
  <si>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</si>
  <si>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</si>
  <si>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</si>
  <si>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</si>
  <si>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</si>
  <si>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</si>
  <si>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</si>
  <si>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</si>
  <si>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</si>
  <si>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</si>
  <si>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Responsable de la formation (Nom Prénom) : Cailler Bruno</t>
  </si>
  <si>
    <t>Fonction : Enseignant-Chercheur
Grade :</t>
  </si>
  <si>
    <r>
      <t>Téléphone :  
Mail :</t>
    </r>
    <r>
      <rPr>
        <sz val="11"/>
        <color theme="1"/>
        <rFont val="Calibri"/>
        <family val="2"/>
        <scheme val="minor"/>
      </rPr>
      <t xml:space="preserve"> </t>
    </r>
    <r>
      <rPr>
        <b/>
        <sz val="11"/>
        <color theme="1"/>
        <rFont val="Calibri"/>
        <family val="2"/>
        <scheme val="minor"/>
      </rPr>
      <t>bruno.cailler@univ-cotedazur.fr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</si>
  <si>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Il n’existe actuellement aucune formation dédiée à l’administration financière des productions audiovisuelles, et les sociétés spécialisées dans les industries audiovisuelles constatent une réelle pénurie des compétences en la matière. Actuellement, les directeurs financiers des productions se forment en autodidactes par l’expérience pratique du poste, mais ils ne sont pas préparés à leurs fonctions. Il y a donc un réel besoin des professionnels et un sérieux potentiel d’employabilité dans ce domaine.
L'ouverture de cette formation s'inscrit dans la volonté stratégique de l'établissement de développer l'offre de formation en audiovisuel, notamment par l'implantation de nouvelles formations sur le campus Georges Méliès à Cannes. </t>
    </r>
  </si>
  <si>
    <t>Public visé : Formation continue</t>
  </si>
  <si>
    <r>
      <t>Prérequis :</t>
    </r>
    <r>
      <rPr>
        <sz val="11"/>
        <color theme="1"/>
        <rFont val="Calibri"/>
        <family val="2"/>
        <scheme val="minor"/>
      </rPr>
      <t xml:space="preserve"> </t>
    </r>
    <r>
      <rPr>
        <b/>
        <sz val="11"/>
        <color theme="1"/>
        <rFont val="Calibri"/>
        <family val="2"/>
        <scheme val="minor"/>
      </rPr>
      <t>Titulaire d'un diplôme en comptabilité, sciences de gestion, finances, économie OU justifier d'une expérience professionnelle minimale d'un an dans le domaine financier ou comptable</t>
    </r>
  </si>
  <si>
    <t>Objectif pédagogique exprimé en compétences/métiers : Développer les compétences techniques nécessaires au métier d'administrateur de production, directeur financier des productions audiovisuelles, apprendre à monter un dossier financier, développer une connaissance globale des modèles économiques du secteur audiovisuel</t>
  </si>
  <si>
    <t>Synchrone</t>
  </si>
  <si>
    <t>Hybride</t>
  </si>
  <si>
    <t>Logistique (lieu de la formation, capacité salle, spécificités salles) :  Campus Georges Méliès, Cannes et Campus Carlone, Nice. Salles équipées pour la visioconférence et l'hybridation.</t>
  </si>
  <si>
    <t>Langue(s) d’enseignement : Français</t>
  </si>
  <si>
    <t>Nombre visé de participants par session :  5</t>
  </si>
  <si>
    <r>
      <t>Nombre de sessions par an et périodes de l’année :</t>
    </r>
    <r>
      <rPr>
        <sz val="11"/>
        <color theme="1"/>
        <rFont val="Calibri"/>
        <family val="2"/>
        <scheme val="minor"/>
      </rPr>
      <t xml:space="preserve"> </t>
    </r>
    <r>
      <rPr>
        <b/>
        <sz val="11"/>
        <color theme="1"/>
        <rFont val="Calibri"/>
        <family val="2"/>
        <scheme val="minor"/>
      </rPr>
      <t>1 session</t>
    </r>
  </si>
  <si>
    <t>Rythme de la formation (journée, soir, samedi, alternance, séquences de cours groupés, cours du soir, séance de regroupement…) : enseignements regroupés selon venue des intervenants. Formation annualisée. Modalité hybride synchrone et asynchrone.</t>
  </si>
  <si>
    <t>Mutualisée</t>
  </si>
  <si>
    <t>Intitulé de la formation : CU  Suite XOTIS et administration de production audiovisuelle</t>
  </si>
  <si>
    <t>LOUMA : la comptabilité des films et des sociétés de production HUEMLO0</t>
  </si>
  <si>
    <t>STUDIO : la gestion des payes des intermittents HUEMST0</t>
  </si>
  <si>
    <t>PEPLUM : la gestion des devis des films et le suivi budgétaire HUEMPE0</t>
  </si>
  <si>
    <t>UE Maîtrise des logiciels XOTIS et administration de la production HUUMPR0</t>
  </si>
  <si>
    <t>Présentiel</t>
  </si>
  <si>
    <t xml:space="preserve">Etant donné qu'une telle formation est unique en France, la mise en œuvre de ce DU représente pour UniCa une opportunité stratégique de s'imposer sur le territoire national comme une université innovante, au fait des transformations socio-économiques et des mutations inhérentes au monde professionnel. C'est aussi l'occasion pour l'EUR CREATES et UniCa de développer leurs partenariats avec les entreprises et de renforcer leur réseau local et national. La Région Sud étant intrinsèquement liée au cinéma et au secteur audiovisuel, la création de ce DU accompagne une dynamique de valorisation des industries culturelles et créatives, notamment grâce au campus des métiers et des qualifications (CMQ) porté par UniCa.
Ce DU constitue l'une des fiches action du dossier de réponse à l'appel à manifestation d'intérêt "Compétences et Métiers d'avenir", dossier porté par le CMQ des Industries Culturelles et Créatives. Le financement demandé dans le cadre du PIA s'élève à 60 000€ pour ce parcours, ce qui permettrait d'amorcer et de pérénniser celui-ci. De surcroît, la société XOTIS met gratuitement à disposition ses licences, ce qui représente un apport considérable de 50 000€. 
Les trois CU, quant à eux, représentent des opportunités supplémentaires d'étendre l'attractivité d'Unica au-delà du territoire régional. </t>
  </si>
  <si>
    <t>Le parcours s’adresse à deux publics distincts : d’une part, les étudiants en formation initiale, qui poursuivent leurs études, comme des diplômés de BTS Comptabilité-Finances ou des L2 et L3 en sciences de gestion qui souhaitent se spécialiser dans le secteur audiovisuel ; d’autre part, les professionnels du secteur audiovisuel, déjà en poste, mais désireux de bénéficier d’une réelle formation afin d’assurer leur montée en compétences en vue d’évoluer dans la direction financière des productions audiovisuelles. Le DU est prévu pour une capacité maximale d’accueil de quinze étudiants en présentiel. Les CU attendent pour leur part 5 inscrits par session.
Le fait est que l'ouverture du parcours est très attendu par les partenaires professionnels et certains d'entre eux ont d'ores et déjà émis le souhait de s'inscrire au parcours.</t>
  </si>
  <si>
    <t xml:space="preserve">Les professionnels et entreprises ont exprimé la nécessité de pallier le manque de compétences et, en réponse à ce besoin, l’EUR CREATES a conçu une formation dédiée à la direction financière des productions audiovisuelles. La création du DU « Direction et maîtrise financière de la production audiovisuelle » répond aux besoins en formation exprimés par les professionnels du secteur, qui déplorent l’absence de personnels qualifiés en administration de la production. Le DU propose un contenu original, centré sur la prise en main d’outils de gestion financière et administrative des productions ainsi que sur l’approfondissement des connaissances relatives à l’écosystème (législation, droit, économie…). Compartimenter le DU en trois CU distincts permettra d'atteindre un public de professionnels, essentiellement situé sur Paris qui, en raison de leur activité et de leur situation géographique ne peuvent s'éloigner que temporairement de la capitale. Ils pourront ainsi bénéficier d'une formation extrèmement pointue, concentrée sur un aspect unique de leur métier.
A l'issue du CU "Suite XOTIS et administration de production audiovisuelle", les inscrits maîtriseront les logiciels essentiels à la direction financière des productions audiovisuelles. En effet, la suite XOTIS est l'unique suite de logiciels exploitée par les sociétés de production françaises pour établir leur suivi financier. </t>
  </si>
  <si>
    <t xml:space="preserve">Le CU correspond à l'UE 4 du DU. Ce cours  est dispensé par une administratrice de production, experte dans la suite XOTIS. Le DU étant très professionnalisant, il est essentiel que les étudiants soient formés par des professionnels du secteur, c'est pourquoi la majorité de l'équipe pédagogiquedu DU est constituée d'intervenants extérieurs. </t>
  </si>
  <si>
    <t>Echanges et rencontres avec plusieurs entreprises du secteur de la production et comptabilité. Tous ces professionnels ont fait remonter un besoin clair : le manque de connaissance des jeunes auteurs et étudiants dans le domaine des financements audiovisuels et de la comptabilité. D'autres professionnels affirment que les jeunes talents rencontrent des difficultés pour lever des fonds ou répondre à des dossiers d'aides publics par manque de formation et connaissance. Enfin, les logiciels compta audiovisuels nous ont amenés à nous interroger. Effectivement, nos étudiants apprennent cette compétence logicielle en entreprise. Nous souhaitons donc les accompagner afin que leur employabilité soit la plus favorable sur ce marché.
Les entreprises des Alpes-Maritimes recrutent des profils dans d'autres régions notamment à Paris car il y a une pénurie des compétences citées.</t>
  </si>
  <si>
    <t>Il n'y a pas de formations publiques proposant des modules dédiés uniquement aux financements, au droit et à la comptabilité de l'audiovisuel. Certains centres de formations privés dispensent des formations courtes à un coût très élevé.</t>
  </si>
  <si>
    <t>Administration de production</t>
  </si>
  <si>
    <t>Afdas</t>
  </si>
  <si>
    <t>Privé</t>
  </si>
  <si>
    <t>210h</t>
  </si>
  <si>
    <t>5 420€</t>
  </si>
  <si>
    <t>/</t>
  </si>
  <si>
    <t>Directeur de production audiovisuelle</t>
  </si>
  <si>
    <t>INA</t>
  </si>
  <si>
    <t>175h</t>
  </si>
  <si>
    <t>5 000€</t>
  </si>
  <si>
    <t>Financement de production audiovisuelle</t>
  </si>
  <si>
    <t>Gobelins</t>
  </si>
  <si>
    <t>35h</t>
  </si>
  <si>
    <t>1 715€</t>
  </si>
  <si>
    <t>à distance</t>
  </si>
  <si>
    <t>DU Direction et maîtrise financière de la production audiovisuelle</t>
  </si>
  <si>
    <t>UCA</t>
  </si>
  <si>
    <t>Public</t>
  </si>
  <si>
    <t>180h</t>
  </si>
  <si>
    <t>1 100€ / 800€</t>
  </si>
  <si>
    <t>TP et CM</t>
  </si>
  <si>
    <t>CAILLER Bruno</t>
  </si>
  <si>
    <t>E/C</t>
  </si>
  <si>
    <t>Bruno.CAILLER@univ-cotedazur.fr</t>
  </si>
  <si>
    <t>Coordination</t>
  </si>
  <si>
    <t>Administratrice de production</t>
  </si>
  <si>
    <t>Indépendante</t>
  </si>
  <si>
    <t>1er octobre 2024</t>
  </si>
  <si>
    <t>Selon parcours : sciences de gestion, comptabilité, finances ou autres matières connexes à la direction financière</t>
  </si>
  <si>
    <t>C1</t>
  </si>
  <si>
    <t>Niveau CECRL attendu :</t>
  </si>
  <si>
    <t>Formation ou certification complémentaire en lien avec le DU</t>
  </si>
  <si>
    <t>L’entretien oral fait suite à une phase de présélection sur dossier. Il permet d’apprécier les qualités du candidat sur leur savoir être, l'expression, la clarté et la cohérence d'un raisement, le degré de motivation du candidat et la pertinence des réponses supposant une préparation à cet entretien.</t>
  </si>
  <si>
    <t>GIRAUD Béatrice</t>
  </si>
  <si>
    <t>Administrateur des logiciels XOTIS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</si>
</sst>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quot;€&quot;;[Red]\-#,##0\ &quot;€&quot;"/>
    <numFmt numFmtId="165" formatCode="#,##0.00\ &quot;€&quot;;[Red]\-#,##0.00\ &quot;€&quot;"/>
    <numFmt numFmtId="166" formatCode="_-* #,##0.00\ &quot;€&quot;_-;\-* #,##0.00\ &quot;€&quot;_-;_-* &quot;-&quot;??\ &quot;€&quot;_-;_-@_-"/>
    <numFmt numFmtId="167" formatCode="[$-F800]dddd\,\ mmmm\ dd\,\ yyyy"/>
    <numFmt numFmtId="168" formatCode="#,##0\ &quot;€&quot;"/>
    <numFmt numFmtId="169" formatCode="_-* #,##0\ &quot;€&quot;_-;\-* #,##0\ &quot;€&quot;_-;_-* &quot;-&quot;??\ &quot;€&quot;_-;_-@_-"/>
    <numFmt numFmtId="170" formatCode="#,##0.000\ &quot;€&quot;"/>
    <numFmt numFmtId="171" formatCode="#,##0.0\ &quot;€&quot;"/>
    <numFmt numFmtId="172" formatCode="#,##0.00\ &quot;€&quot;"/>
  </numFmts>
  <fonts count="4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indexed="8"/>
      <name val="Calibri"/>
      <family val="2"/>
      <charset val="1"/>
    </font>
    <font>
      <sz val="11"/>
      <color rgb="FF00000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92D050"/>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6">
    <xf numFmtId="0" fontId="0" fillId="0" borderId="0"/>
    <xf numFmtId="166"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44" fillId="0" borderId="0"/>
  </cellStyleXfs>
  <cellXfs count="50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8"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0" xfId="0" applyNumberFormat="1" applyAlignment="1" applyProtection="1">
      <alignment vertical="top" wrapText="1"/>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9"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8"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8" fontId="25" fillId="11" borderId="4" xfId="0" applyNumberFormat="1" applyFont="1" applyFill="1" applyBorder="1" applyAlignment="1">
      <alignment vertical="center"/>
    </xf>
    <xf numFmtId="168" fontId="25" fillId="12" borderId="1" xfId="0" applyNumberFormat="1" applyFont="1" applyFill="1" applyBorder="1" applyProtection="1">
      <protection locked="0"/>
    </xf>
    <xf numFmtId="168"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8" fontId="5" fillId="5" borderId="63" xfId="0" applyNumberFormat="1" applyFont="1" applyFill="1" applyBorder="1" applyAlignment="1">
      <alignment horizontal="center"/>
    </xf>
    <xf numFmtId="170" fontId="0" fillId="0" borderId="0" xfId="0" applyNumberFormat="1" applyAlignment="1">
      <alignment horizontal="center"/>
    </xf>
    <xf numFmtId="0" fontId="5" fillId="5" borderId="62" xfId="0" applyFont="1" applyFill="1" applyBorder="1" applyAlignment="1">
      <alignment vertical="center"/>
    </xf>
    <xf numFmtId="168" fontId="14" fillId="0" borderId="3" xfId="0" applyNumberFormat="1" applyFont="1" applyBorder="1" applyAlignment="1">
      <alignment horizontal="center" vertical="center"/>
    </xf>
    <xf numFmtId="168" fontId="0" fillId="0" borderId="4" xfId="0" applyNumberFormat="1" applyBorder="1"/>
    <xf numFmtId="0" fontId="5" fillId="5" borderId="63" xfId="0" applyFont="1" applyFill="1" applyBorder="1" applyAlignment="1">
      <alignment vertical="center"/>
    </xf>
    <xf numFmtId="168"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71" fontId="4" fillId="5" borderId="9" xfId="0" applyNumberFormat="1" applyFont="1" applyFill="1" applyBorder="1" applyAlignment="1">
      <alignment vertical="center"/>
    </xf>
    <xf numFmtId="171"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8"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8" fontId="5" fillId="5" borderId="81" xfId="0" applyNumberFormat="1" applyFont="1" applyFill="1" applyBorder="1" applyAlignment="1">
      <alignment horizontal="center"/>
    </xf>
    <xf numFmtId="0" fontId="4" fillId="5" borderId="45" xfId="0" applyFont="1" applyFill="1" applyBorder="1" applyAlignment="1">
      <alignment vertical="center"/>
    </xf>
    <xf numFmtId="168" fontId="5" fillId="5" borderId="67" xfId="0" applyNumberFormat="1" applyFont="1" applyFill="1" applyBorder="1" applyAlignment="1">
      <alignment horizontal="center"/>
    </xf>
    <xf numFmtId="0" fontId="4" fillId="13" borderId="13" xfId="0" applyFont="1" applyFill="1" applyBorder="1" applyAlignment="1">
      <alignment vertical="center"/>
    </xf>
    <xf numFmtId="168" fontId="4" fillId="13" borderId="72" xfId="0" applyNumberFormat="1" applyFont="1" applyFill="1" applyBorder="1" applyAlignment="1">
      <alignment horizontal="center"/>
    </xf>
    <xf numFmtId="0" fontId="4" fillId="13" borderId="45" xfId="0" applyFont="1" applyFill="1" applyBorder="1"/>
    <xf numFmtId="168" fontId="5" fillId="13" borderId="67" xfId="0" applyNumberFormat="1" applyFont="1" applyFill="1" applyBorder="1" applyAlignment="1">
      <alignment horizontal="center"/>
    </xf>
    <xf numFmtId="168" fontId="0" fillId="14" borderId="68" xfId="0" applyNumberFormat="1" applyFill="1" applyBorder="1" applyAlignment="1">
      <alignment horizontal="center" vertical="center"/>
    </xf>
    <xf numFmtId="0" fontId="4" fillId="14" borderId="13" xfId="0" applyFont="1" applyFill="1" applyBorder="1" applyAlignment="1">
      <alignment vertical="center"/>
    </xf>
    <xf numFmtId="168" fontId="0" fillId="14" borderId="72" xfId="0" applyNumberFormat="1" applyFill="1" applyBorder="1" applyAlignment="1">
      <alignment horizontal="center" vertical="center"/>
    </xf>
    <xf numFmtId="0" fontId="5" fillId="5" borderId="3" xfId="0" applyFont="1" applyFill="1" applyBorder="1" applyAlignment="1">
      <alignment vertical="center"/>
    </xf>
    <xf numFmtId="168"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8"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3"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3"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3"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68" xfId="0" applyBorder="1"/>
    <xf numFmtId="0" fontId="0" fillId="0" borderId="64"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5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41" fillId="0" borderId="10" xfId="0" applyFont="1" applyBorder="1"/>
    <xf numFmtId="164"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9" fontId="0" fillId="0" borderId="6" xfId="1" applyNumberFormat="1" applyFont="1" applyFill="1" applyBorder="1" applyProtection="1"/>
    <xf numFmtId="168"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8"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72" fontId="0" fillId="0" borderId="91" xfId="0" applyNumberFormat="1" applyBorder="1"/>
    <xf numFmtId="0" fontId="5" fillId="18" borderId="1" xfId="0" applyFont="1" applyFill="1" applyBorder="1" applyAlignment="1">
      <alignment vertical="center"/>
    </xf>
    <xf numFmtId="168" fontId="0" fillId="18" borderId="1" xfId="0" applyNumberFormat="1" applyFill="1" applyBorder="1" applyAlignment="1">
      <alignment horizontal="center" vertical="center"/>
    </xf>
    <xf numFmtId="169" fontId="0" fillId="0" borderId="6" xfId="1" applyNumberFormat="1" applyFont="1" applyFill="1" applyBorder="1"/>
    <xf numFmtId="0" fontId="0" fillId="0" borderId="36" xfId="0" applyBorder="1" applyAlignment="1">
      <alignment horizontal="left" vertical="center"/>
    </xf>
    <xf numFmtId="169"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6" fillId="12" borderId="48" xfId="0" applyFont="1" applyFill="1" applyBorder="1" applyAlignment="1">
      <alignment horizontal="left" vertical="center"/>
    </xf>
    <xf numFmtId="1" fontId="26" fillId="17" borderId="11" xfId="0" applyNumberFormat="1" applyFont="1" applyFill="1" applyBorder="1" applyProtection="1">
      <protection locked="0"/>
    </xf>
    <xf numFmtId="2" fontId="25"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44" fillId="0" borderId="1" xfId="5" applyBorder="1"/>
    <xf numFmtId="0" fontId="44" fillId="0" borderId="1" xfId="5" applyBorder="1" applyAlignment="1">
      <alignment horizontal="center"/>
    </xf>
    <xf numFmtId="0" fontId="45" fillId="0" borderId="1" xfId="0" applyFont="1" applyBorder="1"/>
    <xf numFmtId="0" fontId="2" fillId="0" borderId="5" xfId="0" applyFont="1" applyBorder="1"/>
    <xf numFmtId="0" fontId="2" fillId="0" borderId="1" xfId="0" applyFont="1" applyBorder="1"/>
    <xf numFmtId="49" fontId="0" fillId="0" borderId="1" xfId="0" applyNumberFormat="1" applyBorder="1" applyAlignment="1" applyProtection="1">
      <alignment vertical="top" wrapText="1"/>
      <protection locked="0"/>
    </xf>
    <xf numFmtId="49" fontId="0" fillId="0" borderId="25" xfId="0" applyNumberFormat="1" applyBorder="1" applyAlignment="1" applyProtection="1">
      <alignment vertical="top" wrapText="1"/>
      <protection locked="0"/>
    </xf>
    <xf numFmtId="164" fontId="0" fillId="0" borderId="1" xfId="0" applyNumberFormat="1" applyBorder="1" applyAlignment="1" applyProtection="1">
      <alignment vertical="top" wrapText="1"/>
      <protection locked="0"/>
    </xf>
    <xf numFmtId="165" fontId="0" fillId="0" borderId="1" xfId="0" applyNumberFormat="1" applyBorder="1" applyAlignment="1" applyProtection="1">
      <alignment vertical="top" wrapText="1"/>
      <protection locked="0"/>
    </xf>
    <xf numFmtId="0" fontId="0" fillId="0" borderId="1" xfId="0" applyBorder="1" applyAlignment="1" applyProtection="1">
      <alignment vertical="top" wrapText="1"/>
      <protection locked="0"/>
    </xf>
    <xf numFmtId="0" fontId="0" fillId="0" borderId="1" xfId="0" applyBorder="1" applyAlignment="1">
      <alignment wrapText="1"/>
    </xf>
    <xf numFmtId="49" fontId="0" fillId="0" borderId="1" xfId="0" applyNumberFormat="1" applyBorder="1" applyAlignment="1">
      <alignment wrapText="1"/>
    </xf>
    <xf numFmtId="0" fontId="0" fillId="0" borderId="0" xfId="0" applyAlignment="1">
      <alignment wrapText="1"/>
    </xf>
    <xf numFmtId="0" fontId="0" fillId="0" borderId="45" xfId="0" applyBorder="1" applyAlignment="1">
      <alignment wrapText="1"/>
    </xf>
    <xf numFmtId="0" fontId="0" fillId="0" borderId="25" xfId="0" applyBorder="1" applyAlignment="1">
      <alignment wrapText="1"/>
    </xf>
    <xf numFmtId="0" fontId="2" fillId="21" borderId="45" xfId="0" applyFont="1" applyFill="1" applyBorder="1" applyAlignment="1">
      <alignment wrapText="1"/>
    </xf>
    <xf numFmtId="0" fontId="2" fillId="21" borderId="25" xfId="0" applyFont="1" applyFill="1" applyBorder="1" applyAlignment="1">
      <alignment wrapText="1"/>
    </xf>
    <xf numFmtId="0" fontId="0" fillId="0" borderId="11" xfId="0" applyBorder="1" applyAlignment="1">
      <alignment wrapText="1"/>
    </xf>
    <xf numFmtId="0" fontId="0" fillId="0" borderId="42" xfId="0" applyBorder="1" applyAlignment="1">
      <alignment wrapText="1"/>
    </xf>
    <xf numFmtId="0" fontId="3" fillId="0" borderId="11" xfId="3" applyBorder="1" applyAlignment="1" applyProtection="1">
      <alignment vertical="center" wrapText="1"/>
      <protection locked="0"/>
    </xf>
    <xf numFmtId="0" fontId="2" fillId="0" borderId="64" xfId="0" applyFont="1" applyBorder="1" applyAlignment="1" applyProtection="1">
      <alignment horizontal="left"/>
      <protection locked="0"/>
    </xf>
    <xf numFmtId="0" fontId="0" fillId="0" borderId="64" xfId="0" applyBorder="1" applyAlignment="1" applyProtection="1">
      <alignment horizontal="left" wrapText="1"/>
      <protection locked="0"/>
    </xf>
    <xf numFmtId="0" fontId="3" fillId="0" borderId="8" xfId="3" applyFill="1" applyBorder="1" applyProtection="1">
      <protection locked="0"/>
    </xf>
    <xf numFmtId="0" fontId="0" fillId="0" borderId="9" xfId="0" applyBorder="1" applyAlignment="1">
      <alignment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wrapText="1"/>
    </xf>
    <xf numFmtId="0" fontId="2" fillId="5" borderId="22" xfId="0" applyFont="1" applyFill="1" applyBorder="1" applyAlignment="1">
      <alignment horizontal="left" wrapText="1"/>
    </xf>
    <xf numFmtId="0" fontId="2" fillId="5" borderId="23" xfId="0" applyFont="1" applyFill="1" applyBorder="1" applyAlignment="1">
      <alignment horizontal="left" wrapText="1"/>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wrapText="1"/>
    </xf>
    <xf numFmtId="0" fontId="18" fillId="5" borderId="22" xfId="0" applyFont="1" applyFill="1" applyBorder="1" applyAlignment="1">
      <alignment horizontal="left" wrapText="1"/>
    </xf>
    <xf numFmtId="0" fontId="18" fillId="5" borderId="23" xfId="0" applyFont="1" applyFill="1" applyBorder="1" applyAlignment="1">
      <alignment horizontal="left"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3" fillId="5" borderId="32" xfId="0" applyFont="1" applyFill="1" applyBorder="1" applyAlignment="1">
      <alignment horizontal="center" wrapText="1"/>
    </xf>
    <xf numFmtId="0" fontId="13" fillId="5" borderId="33" xfId="0" applyFont="1" applyFill="1" applyBorder="1" applyAlignment="1">
      <alignment horizontal="center" wrapText="1"/>
    </xf>
    <xf numFmtId="0" fontId="13" fillId="5" borderId="34" xfId="0" applyFont="1" applyFill="1" applyBorder="1" applyAlignment="1">
      <alignment horizontal="center" wrapText="1"/>
    </xf>
    <xf numFmtId="49" fontId="5" fillId="2" borderId="30" xfId="0" applyNumberFormat="1" applyFont="1" applyFill="1" applyBorder="1" applyAlignment="1" applyProtection="1">
      <alignment horizontal="left" vertical="top" wrapText="1"/>
      <protection locked="0"/>
    </xf>
    <xf numFmtId="49" fontId="5" fillId="2" borderId="0" xfId="0" applyNumberFormat="1" applyFont="1" applyFill="1" applyAlignment="1" applyProtection="1">
      <alignment horizontal="left" vertical="top" wrapText="1"/>
      <protection locked="0"/>
    </xf>
    <xf numFmtId="49" fontId="5" fillId="2" borderId="25"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49" fontId="5" fillId="2" borderId="27" xfId="0" applyNumberFormat="1" applyFont="1" applyFill="1" applyBorder="1" applyAlignment="1" applyProtection="1">
      <alignment horizontal="left" vertical="top" wrapText="1"/>
      <protection locked="0"/>
    </xf>
    <xf numFmtId="49" fontId="5" fillId="2" borderId="28" xfId="0" applyNumberFormat="1" applyFont="1" applyFill="1" applyBorder="1" applyAlignment="1" applyProtection="1">
      <alignment horizontal="left" vertical="top" wrapText="1"/>
      <protection locked="0"/>
    </xf>
    <xf numFmtId="0" fontId="0" fillId="0" borderId="40" xfId="0" applyBorder="1" applyAlignment="1">
      <alignment horizontal="center" wrapText="1"/>
    </xf>
    <xf numFmtId="0" fontId="0" fillId="0" borderId="48" xfId="0" applyBorder="1" applyAlignment="1">
      <alignment horizontal="center" wrapText="1"/>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wrapText="1"/>
    </xf>
    <xf numFmtId="0" fontId="0" fillId="0" borderId="46" xfId="0" applyBorder="1" applyAlignment="1">
      <alignment horizontal="center" wrapText="1"/>
    </xf>
    <xf numFmtId="0" fontId="0" fillId="0" borderId="0" xfId="0" applyAlignment="1">
      <alignment horizontal="center" wrapText="1"/>
    </xf>
    <xf numFmtId="0" fontId="19" fillId="0" borderId="33" xfId="0" applyFont="1" applyBorder="1" applyAlignment="1">
      <alignment horizontal="left" wrapText="1"/>
    </xf>
    <xf numFmtId="49" fontId="2" fillId="8" borderId="30" xfId="0" applyNumberFormat="1" applyFont="1" applyFill="1" applyBorder="1" applyAlignment="1" applyProtection="1">
      <alignment horizontal="center" vertical="top" wrapText="1"/>
      <protection locked="0"/>
    </xf>
    <xf numFmtId="0" fontId="2" fillId="21" borderId="24" xfId="0" applyFont="1" applyFill="1" applyBorder="1" applyAlignment="1">
      <alignment horizontal="center" wrapText="1"/>
    </xf>
    <xf numFmtId="0" fontId="2" fillId="21" borderId="46" xfId="0" applyFont="1" applyFill="1" applyBorder="1" applyAlignment="1">
      <alignment horizontal="center" wrapText="1"/>
    </xf>
    <xf numFmtId="0" fontId="2" fillId="21" borderId="0" xfId="0" applyFont="1" applyFill="1" applyAlignment="1">
      <alignment horizontal="center" wrapText="1"/>
    </xf>
    <xf numFmtId="0" fontId="2" fillId="0" borderId="19" xfId="0" applyFont="1" applyBorder="1" applyAlignment="1">
      <alignment horizontal="left" vertical="top" wrapText="1"/>
    </xf>
    <xf numFmtId="0" fontId="2" fillId="0" borderId="21" xfId="0" applyFont="1" applyBorder="1" applyAlignment="1">
      <alignment horizontal="left" vertical="top" wrapText="1"/>
    </xf>
    <xf numFmtId="0" fontId="0" fillId="0" borderId="41" xfId="0" applyBorder="1" applyAlignment="1">
      <alignment horizontal="center" wrapText="1"/>
    </xf>
    <xf numFmtId="0" fontId="0" fillId="0" borderId="30" xfId="0" applyBorder="1" applyAlignment="1">
      <alignment horizontal="center" wrapText="1"/>
    </xf>
    <xf numFmtId="0" fontId="2" fillId="21" borderId="30" xfId="0" applyFont="1" applyFill="1" applyBorder="1" applyAlignment="1">
      <alignment horizontal="center" wrapText="1"/>
    </xf>
    <xf numFmtId="0" fontId="0" fillId="0" borderId="47" xfId="0" applyBorder="1" applyAlignment="1">
      <alignment horizont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7" fontId="0" fillId="0" borderId="16" xfId="0" applyNumberFormat="1" applyBorder="1" applyAlignment="1" applyProtection="1">
      <alignment horizontal="center" vertical="center"/>
      <protection locked="0"/>
    </xf>
    <xf numFmtId="167" fontId="0" fillId="0" borderId="69" xfId="0" applyNumberFormat="1" applyBorder="1" applyAlignment="1" applyProtection="1">
      <alignment horizontal="center" vertical="center"/>
      <protection locked="0"/>
    </xf>
    <xf numFmtId="167" fontId="0" fillId="0" borderId="19" xfId="0" applyNumberFormat="1" applyBorder="1" applyAlignment="1" applyProtection="1">
      <alignment horizontal="center" vertical="center"/>
      <protection locked="0"/>
    </xf>
    <xf numFmtId="167"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8"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30" fillId="16" borderId="90" xfId="4" applyBorder="1" applyAlignment="1">
      <alignment horizontal="center" vertical="center" wrapText="1"/>
    </xf>
    <xf numFmtId="0" fontId="30" fillId="16" borderId="73" xfId="4" applyBorder="1" applyAlignment="1">
      <alignment horizontal="center" vertical="center" wrapText="1"/>
    </xf>
    <xf numFmtId="0" fontId="30" fillId="16" borderId="77" xfId="4" applyBorder="1" applyAlignment="1">
      <alignment horizontal="center" vertical="center" wrapText="1"/>
    </xf>
    <xf numFmtId="0" fontId="30" fillId="16" borderId="74" xfId="4" applyBorder="1" applyAlignment="1">
      <alignment horizontal="center" vertical="center" wrapText="1"/>
    </xf>
    <xf numFmtId="0" fontId="30" fillId="16" borderId="0" xfId="4" applyBorder="1" applyAlignment="1">
      <alignment horizontal="center" vertical="center" wrapText="1"/>
    </xf>
    <xf numFmtId="0" fontId="30"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4"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13" fillId="5" borderId="32" xfId="0" applyFont="1" applyFill="1" applyBorder="1" applyAlignment="1">
      <alignment horizontal="center"/>
    </xf>
    <xf numFmtId="0" fontId="13" fillId="5" borderId="33"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xf numFmtId="0" fontId="19" fillId="0" borderId="33" xfId="0" applyFont="1" applyBorder="1" applyAlignment="1">
      <alignment horizontal="left"/>
    </xf>
  </cellXfs>
  <cellStyles count="6">
    <cellStyle name="Excel Built-in Normal" xfId="5" xr:uid="{BDDB7F0A-3FDA-4EBD-8098-80E183B33A39}"/>
    <cellStyle name="Lien hypertexte" xfId="3" builtinId="8"/>
    <cellStyle name="Monétaire" xfId="1" builtinId="4"/>
    <cellStyle name="Normal" xfId="0" builtinId="0"/>
    <cellStyle name="Pourcentage" xfId="2" builtinId="5"/>
    <cellStyle name="Satisfaisant" xfId="4" builtinId="26"/>
  </cellStyles>
  <dxfs count="2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Bruno.CAILLER@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85" zoomScaleNormal="85" workbookViewId="0">
      <selection activeCell="A3" sqref="A3:B3"/>
    </sheetView>
  </sheetViews>
  <sheetFormatPr baseColWidth="10" defaultColWidth="11.5" defaultRowHeight="15" x14ac:dyDescent="0.2"/>
  <cols>
    <col min="1" max="1" width="111.83203125" customWidth="1"/>
    <col min="2" max="2" width="21.6640625" customWidth="1"/>
    <col min="4" max="4" width="47.5" customWidth="1"/>
  </cols>
  <sheetData>
    <row r="1" spans="1:2" ht="68.25" customHeight="1" thickBot="1" x14ac:dyDescent="0.25">
      <c r="A1" s="48" t="s">
        <v>0</v>
      </c>
      <c r="B1" s="47"/>
    </row>
    <row r="2" spans="1:2" ht="16" thickBot="1" x14ac:dyDescent="0.25"/>
    <row r="3" spans="1:2" ht="16" thickBot="1" x14ac:dyDescent="0.25">
      <c r="A3" s="258" t="s">
        <v>379</v>
      </c>
      <c r="B3" s="259"/>
    </row>
    <row r="4" spans="1:2" ht="17" thickBot="1" x14ac:dyDescent="0.25">
      <c r="A4" s="53" t="s">
        <v>1</v>
      </c>
      <c r="B4" s="46" t="s">
        <v>243</v>
      </c>
    </row>
    <row r="5" spans="1:2" ht="17" thickBot="1" x14ac:dyDescent="0.25">
      <c r="A5" s="56" t="s">
        <v>2</v>
      </c>
      <c r="B5" s="54" t="s">
        <v>238</v>
      </c>
    </row>
    <row r="6" spans="1:2" ht="17" thickBot="1" x14ac:dyDescent="0.25">
      <c r="A6" s="57" t="s">
        <v>3</v>
      </c>
      <c r="B6" s="55" t="s">
        <v>332</v>
      </c>
    </row>
    <row r="7" spans="1:2" x14ac:dyDescent="0.2">
      <c r="A7" s="260" t="s">
        <v>364</v>
      </c>
      <c r="B7" s="261"/>
    </row>
    <row r="8" spans="1:2" ht="30" customHeight="1" x14ac:dyDescent="0.2">
      <c r="A8" s="267" t="s">
        <v>365</v>
      </c>
      <c r="B8" s="268"/>
    </row>
    <row r="9" spans="1:2" ht="30.75" customHeight="1" thickBot="1" x14ac:dyDescent="0.25">
      <c r="A9" s="254" t="s">
        <v>366</v>
      </c>
      <c r="B9" s="255"/>
    </row>
    <row r="10" spans="1:2" ht="130.5" customHeight="1" thickBot="1" x14ac:dyDescent="0.25">
      <c r="A10" s="258" t="s">
        <v>367</v>
      </c>
      <c r="B10" s="259"/>
    </row>
    <row r="11" spans="1:2" x14ac:dyDescent="0.2">
      <c r="A11" s="260" t="s">
        <v>368</v>
      </c>
      <c r="B11" s="261"/>
    </row>
    <row r="12" spans="1:2" ht="16" x14ac:dyDescent="0.2">
      <c r="A12" s="60" t="s">
        <v>4</v>
      </c>
      <c r="B12" s="49" t="s">
        <v>236</v>
      </c>
    </row>
    <row r="13" spans="1:2" ht="16" x14ac:dyDescent="0.2">
      <c r="A13" s="59" t="s">
        <v>5</v>
      </c>
      <c r="B13" s="58" t="s">
        <v>240</v>
      </c>
    </row>
    <row r="14" spans="1:2" ht="16" x14ac:dyDescent="0.2">
      <c r="A14" s="59" t="s">
        <v>6</v>
      </c>
      <c r="B14" s="58" t="s">
        <v>271</v>
      </c>
    </row>
    <row r="15" spans="1:2" ht="38.25" customHeight="1" thickBot="1" x14ac:dyDescent="0.25">
      <c r="A15" s="254" t="s">
        <v>369</v>
      </c>
      <c r="B15" s="255"/>
    </row>
    <row r="16" spans="1:2" ht="53.25" customHeight="1" thickBot="1" x14ac:dyDescent="0.25">
      <c r="A16" s="260" t="s">
        <v>370</v>
      </c>
      <c r="B16" s="261"/>
    </row>
    <row r="17" spans="1:4" ht="21.75" customHeight="1" x14ac:dyDescent="0.2">
      <c r="A17" s="52" t="s">
        <v>7</v>
      </c>
      <c r="B17" s="50" t="s">
        <v>371</v>
      </c>
    </row>
    <row r="18" spans="1:4" ht="21.75" customHeight="1" thickBot="1" x14ac:dyDescent="0.25">
      <c r="A18" s="60" t="s">
        <v>8</v>
      </c>
      <c r="B18" s="21" t="s">
        <v>384</v>
      </c>
    </row>
    <row r="19" spans="1:4" ht="16" x14ac:dyDescent="0.2">
      <c r="A19" s="52" t="s">
        <v>9</v>
      </c>
      <c r="B19" s="67"/>
    </row>
    <row r="20" spans="1:4" ht="16" x14ac:dyDescent="0.2">
      <c r="A20" s="62" t="s">
        <v>10</v>
      </c>
      <c r="B20" s="21" t="s">
        <v>84</v>
      </c>
    </row>
    <row r="21" spans="1:4" ht="17" thickBot="1" x14ac:dyDescent="0.25">
      <c r="A21" s="63" t="s">
        <v>11</v>
      </c>
      <c r="B21" s="51" t="s">
        <v>84</v>
      </c>
    </row>
    <row r="22" spans="1:4" ht="32.25" customHeight="1" thickBot="1" x14ac:dyDescent="0.25">
      <c r="A22" s="258" t="s">
        <v>373</v>
      </c>
      <c r="B22" s="259"/>
    </row>
    <row r="23" spans="1:4" ht="27.75" customHeight="1" thickBot="1" x14ac:dyDescent="0.25">
      <c r="A23" s="258" t="s">
        <v>374</v>
      </c>
      <c r="B23" s="259"/>
    </row>
    <row r="24" spans="1:4" x14ac:dyDescent="0.2">
      <c r="A24" s="265" t="s">
        <v>375</v>
      </c>
      <c r="B24" s="266"/>
    </row>
    <row r="25" spans="1:4" ht="16" thickBot="1" x14ac:dyDescent="0.25">
      <c r="A25" s="254" t="s">
        <v>376</v>
      </c>
      <c r="B25" s="255"/>
    </row>
    <row r="26" spans="1:4" ht="17.25" customHeight="1" x14ac:dyDescent="0.2">
      <c r="A26" s="52" t="s">
        <v>12</v>
      </c>
      <c r="B26" s="61"/>
    </row>
    <row r="27" spans="1:4" ht="70.5" customHeight="1" thickBot="1" x14ac:dyDescent="0.25">
      <c r="A27" s="254" t="s">
        <v>377</v>
      </c>
      <c r="B27" s="255"/>
    </row>
    <row r="28" spans="1:4" ht="15" customHeight="1" x14ac:dyDescent="0.2">
      <c r="A28" s="52" t="s">
        <v>13</v>
      </c>
      <c r="B28" s="66" t="s">
        <v>248</v>
      </c>
      <c r="C28" s="252"/>
      <c r="D28" s="253"/>
    </row>
    <row r="29" spans="1:4" ht="16" thickBot="1" x14ac:dyDescent="0.25">
      <c r="A29" s="263" t="s">
        <v>14</v>
      </c>
      <c r="B29" s="264"/>
      <c r="C29" s="252"/>
      <c r="D29" s="253"/>
    </row>
    <row r="30" spans="1:4" ht="25.5" customHeight="1" x14ac:dyDescent="0.2">
      <c r="A30" s="260" t="s">
        <v>15</v>
      </c>
      <c r="B30" s="261"/>
    </row>
    <row r="31" spans="1:4" ht="30.75" customHeight="1" thickBot="1" x14ac:dyDescent="0.25">
      <c r="A31" s="254" t="s">
        <v>16</v>
      </c>
      <c r="B31" s="255"/>
    </row>
    <row r="32" spans="1:4" ht="46.5" customHeight="1" thickBot="1" x14ac:dyDescent="0.25">
      <c r="A32" s="258" t="s">
        <v>17</v>
      </c>
      <c r="B32" s="259"/>
    </row>
    <row r="33" spans="1:2" ht="26.25" customHeight="1" x14ac:dyDescent="0.2">
      <c r="A33" s="52" t="s">
        <v>18</v>
      </c>
      <c r="B33" s="50"/>
    </row>
    <row r="34" spans="1:2" ht="58.5" customHeight="1" thickBot="1" x14ac:dyDescent="0.25">
      <c r="A34" s="254" t="s">
        <v>19</v>
      </c>
      <c r="B34" s="255"/>
    </row>
    <row r="35" spans="1:2" ht="20.25" customHeight="1" thickBot="1" x14ac:dyDescent="0.25">
      <c r="A35" s="258" t="s">
        <v>20</v>
      </c>
      <c r="B35" s="259"/>
    </row>
    <row r="36" spans="1:2" ht="21" customHeight="1" x14ac:dyDescent="0.2">
      <c r="A36" s="52" t="s">
        <v>21</v>
      </c>
      <c r="B36" s="50"/>
    </row>
    <row r="37" spans="1:2" ht="16.5" customHeight="1" thickBot="1" x14ac:dyDescent="0.25">
      <c r="A37" s="254" t="s">
        <v>22</v>
      </c>
      <c r="B37" s="255"/>
    </row>
    <row r="39" spans="1:2" x14ac:dyDescent="0.2">
      <c r="A39" s="256" t="s">
        <v>23</v>
      </c>
      <c r="B39" s="257"/>
    </row>
    <row r="41" spans="1:2" x14ac:dyDescent="0.2">
      <c r="A41" s="262" t="s">
        <v>24</v>
      </c>
      <c r="B41" s="262"/>
    </row>
    <row r="43" spans="1:2" x14ac:dyDescent="0.2">
      <c r="A43" s="251"/>
      <c r="B43" s="251"/>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4" sqref="A4:Q16"/>
    </sheetView>
  </sheetViews>
  <sheetFormatPr baseColWidth="10" defaultRowHeight="15" x14ac:dyDescent="0.2"/>
  <cols>
    <col min="1" max="1" width="29.83203125" customWidth="1"/>
    <col min="2" max="2" width="23.33203125" customWidth="1"/>
    <col min="3" max="3" width="27.6640625" customWidth="1"/>
    <col min="4" max="4" width="26" customWidth="1"/>
  </cols>
  <sheetData>
    <row r="1" spans="1:17" ht="20" thickBot="1" x14ac:dyDescent="0.3">
      <c r="A1" s="295" t="s">
        <v>25</v>
      </c>
      <c r="B1" s="296"/>
      <c r="C1" s="296"/>
      <c r="D1" s="296"/>
      <c r="E1" s="296"/>
      <c r="F1" s="296"/>
      <c r="G1" s="296"/>
      <c r="H1" s="296"/>
      <c r="I1" s="296"/>
      <c r="J1" s="296"/>
      <c r="K1" s="296"/>
      <c r="L1" s="296"/>
      <c r="M1" s="296"/>
      <c r="N1" s="296"/>
      <c r="O1" s="296"/>
      <c r="P1" s="296"/>
      <c r="Q1" s="297"/>
    </row>
    <row r="2" spans="1:17" x14ac:dyDescent="0.2">
      <c r="A2" s="269" t="s">
        <v>26</v>
      </c>
      <c r="B2" s="270"/>
      <c r="C2" s="270"/>
      <c r="D2" s="270"/>
      <c r="E2" s="270"/>
      <c r="F2" s="270"/>
      <c r="G2" s="270"/>
      <c r="H2" s="270"/>
      <c r="I2" s="270"/>
      <c r="J2" s="270"/>
      <c r="K2" s="270"/>
      <c r="L2" s="270"/>
      <c r="M2" s="270"/>
      <c r="N2" s="270"/>
      <c r="O2" s="270"/>
      <c r="P2" s="270"/>
      <c r="Q2" s="271"/>
    </row>
    <row r="3" spans="1:17" ht="51" customHeight="1" x14ac:dyDescent="0.2">
      <c r="A3" s="275" t="s">
        <v>27</v>
      </c>
      <c r="B3" s="276"/>
      <c r="C3" s="276"/>
      <c r="D3" s="276"/>
      <c r="E3" s="276"/>
      <c r="F3" s="276"/>
      <c r="G3" s="276"/>
      <c r="H3" s="276"/>
      <c r="I3" s="276"/>
      <c r="J3" s="276"/>
      <c r="K3" s="276"/>
      <c r="L3" s="276"/>
      <c r="M3" s="276"/>
      <c r="N3" s="276"/>
      <c r="O3" s="276"/>
      <c r="P3" s="276"/>
      <c r="Q3" s="277"/>
    </row>
    <row r="4" spans="1:17" x14ac:dyDescent="0.2">
      <c r="A4" s="298" t="s">
        <v>387</v>
      </c>
      <c r="B4" s="299"/>
      <c r="C4" s="299"/>
      <c r="D4" s="299"/>
      <c r="E4" s="299"/>
      <c r="F4" s="299"/>
      <c r="G4" s="299"/>
      <c r="H4" s="299"/>
      <c r="I4" s="299"/>
      <c r="J4" s="299"/>
      <c r="K4" s="299"/>
      <c r="L4" s="299"/>
      <c r="M4" s="299"/>
      <c r="N4" s="299"/>
      <c r="O4" s="299"/>
      <c r="P4" s="299"/>
      <c r="Q4" s="300"/>
    </row>
    <row r="5" spans="1:17" x14ac:dyDescent="0.2">
      <c r="A5" s="298"/>
      <c r="B5" s="299"/>
      <c r="C5" s="299"/>
      <c r="D5" s="299"/>
      <c r="E5" s="299"/>
      <c r="F5" s="299"/>
      <c r="G5" s="299"/>
      <c r="H5" s="299"/>
      <c r="I5" s="299"/>
      <c r="J5" s="299"/>
      <c r="K5" s="299"/>
      <c r="L5" s="299"/>
      <c r="M5" s="299"/>
      <c r="N5" s="299"/>
      <c r="O5" s="299"/>
      <c r="P5" s="299"/>
      <c r="Q5" s="300"/>
    </row>
    <row r="6" spans="1:17" x14ac:dyDescent="0.2">
      <c r="A6" s="298"/>
      <c r="B6" s="299"/>
      <c r="C6" s="299"/>
      <c r="D6" s="299"/>
      <c r="E6" s="299"/>
      <c r="F6" s="299"/>
      <c r="G6" s="299"/>
      <c r="H6" s="299"/>
      <c r="I6" s="299"/>
      <c r="J6" s="299"/>
      <c r="K6" s="299"/>
      <c r="L6" s="299"/>
      <c r="M6" s="299"/>
      <c r="N6" s="299"/>
      <c r="O6" s="299"/>
      <c r="P6" s="299"/>
      <c r="Q6" s="300"/>
    </row>
    <row r="7" spans="1:17" x14ac:dyDescent="0.2">
      <c r="A7" s="298"/>
      <c r="B7" s="299"/>
      <c r="C7" s="299"/>
      <c r="D7" s="299"/>
      <c r="E7" s="299"/>
      <c r="F7" s="299"/>
      <c r="G7" s="299"/>
      <c r="H7" s="299"/>
      <c r="I7" s="299"/>
      <c r="J7" s="299"/>
      <c r="K7" s="299"/>
      <c r="L7" s="299"/>
      <c r="M7" s="299"/>
      <c r="N7" s="299"/>
      <c r="O7" s="299"/>
      <c r="P7" s="299"/>
      <c r="Q7" s="300"/>
    </row>
    <row r="8" spans="1:17" x14ac:dyDescent="0.2">
      <c r="A8" s="298"/>
      <c r="B8" s="299"/>
      <c r="C8" s="299"/>
      <c r="D8" s="299"/>
      <c r="E8" s="299"/>
      <c r="F8" s="299"/>
      <c r="G8" s="299"/>
      <c r="H8" s="299"/>
      <c r="I8" s="299"/>
      <c r="J8" s="299"/>
      <c r="K8" s="299"/>
      <c r="L8" s="299"/>
      <c r="M8" s="299"/>
      <c r="N8" s="299"/>
      <c r="O8" s="299"/>
      <c r="P8" s="299"/>
      <c r="Q8" s="300"/>
    </row>
    <row r="9" spans="1:17" x14ac:dyDescent="0.2">
      <c r="A9" s="298"/>
      <c r="B9" s="299"/>
      <c r="C9" s="299"/>
      <c r="D9" s="299"/>
      <c r="E9" s="299"/>
      <c r="F9" s="299"/>
      <c r="G9" s="299"/>
      <c r="H9" s="299"/>
      <c r="I9" s="299"/>
      <c r="J9" s="299"/>
      <c r="K9" s="299"/>
      <c r="L9" s="299"/>
      <c r="M9" s="299"/>
      <c r="N9" s="299"/>
      <c r="O9" s="299"/>
      <c r="P9" s="299"/>
      <c r="Q9" s="300"/>
    </row>
    <row r="10" spans="1:17" x14ac:dyDescent="0.2">
      <c r="A10" s="298"/>
      <c r="B10" s="299"/>
      <c r="C10" s="299"/>
      <c r="D10" s="299"/>
      <c r="E10" s="299"/>
      <c r="F10" s="299"/>
      <c r="G10" s="299"/>
      <c r="H10" s="299"/>
      <c r="I10" s="299"/>
      <c r="J10" s="299"/>
      <c r="K10" s="299"/>
      <c r="L10" s="299"/>
      <c r="M10" s="299"/>
      <c r="N10" s="299"/>
      <c r="O10" s="299"/>
      <c r="P10" s="299"/>
      <c r="Q10" s="300"/>
    </row>
    <row r="11" spans="1:17" x14ac:dyDescent="0.2">
      <c r="A11" s="298"/>
      <c r="B11" s="299"/>
      <c r="C11" s="299"/>
      <c r="D11" s="299"/>
      <c r="E11" s="299"/>
      <c r="F11" s="299"/>
      <c r="G11" s="299"/>
      <c r="H11" s="299"/>
      <c r="I11" s="299"/>
      <c r="J11" s="299"/>
      <c r="K11" s="299"/>
      <c r="L11" s="299"/>
      <c r="M11" s="299"/>
      <c r="N11" s="299"/>
      <c r="O11" s="299"/>
      <c r="P11" s="299"/>
      <c r="Q11" s="300"/>
    </row>
    <row r="12" spans="1:17" x14ac:dyDescent="0.2">
      <c r="A12" s="298"/>
      <c r="B12" s="299"/>
      <c r="C12" s="299"/>
      <c r="D12" s="299"/>
      <c r="E12" s="299"/>
      <c r="F12" s="299"/>
      <c r="G12" s="299"/>
      <c r="H12" s="299"/>
      <c r="I12" s="299"/>
      <c r="J12" s="299"/>
      <c r="K12" s="299"/>
      <c r="L12" s="299"/>
      <c r="M12" s="299"/>
      <c r="N12" s="299"/>
      <c r="O12" s="299"/>
      <c r="P12" s="299"/>
      <c r="Q12" s="300"/>
    </row>
    <row r="13" spans="1:17" x14ac:dyDescent="0.2">
      <c r="A13" s="298"/>
      <c r="B13" s="299"/>
      <c r="C13" s="299"/>
      <c r="D13" s="299"/>
      <c r="E13" s="299"/>
      <c r="F13" s="299"/>
      <c r="G13" s="299"/>
      <c r="H13" s="299"/>
      <c r="I13" s="299"/>
      <c r="J13" s="299"/>
      <c r="K13" s="299"/>
      <c r="L13" s="299"/>
      <c r="M13" s="299"/>
      <c r="N13" s="299"/>
      <c r="O13" s="299"/>
      <c r="P13" s="299"/>
      <c r="Q13" s="300"/>
    </row>
    <row r="14" spans="1:17" x14ac:dyDescent="0.2">
      <c r="A14" s="298"/>
      <c r="B14" s="299"/>
      <c r="C14" s="299"/>
      <c r="D14" s="299"/>
      <c r="E14" s="299"/>
      <c r="F14" s="299"/>
      <c r="G14" s="299"/>
      <c r="H14" s="299"/>
      <c r="I14" s="299"/>
      <c r="J14" s="299"/>
      <c r="K14" s="299"/>
      <c r="L14" s="299"/>
      <c r="M14" s="299"/>
      <c r="N14" s="299"/>
      <c r="O14" s="299"/>
      <c r="P14" s="299"/>
      <c r="Q14" s="300"/>
    </row>
    <row r="15" spans="1:17" x14ac:dyDescent="0.2">
      <c r="A15" s="298"/>
      <c r="B15" s="299"/>
      <c r="C15" s="299"/>
      <c r="D15" s="299"/>
      <c r="E15" s="299"/>
      <c r="F15" s="299"/>
      <c r="G15" s="299"/>
      <c r="H15" s="299"/>
      <c r="I15" s="299"/>
      <c r="J15" s="299"/>
      <c r="K15" s="299"/>
      <c r="L15" s="299"/>
      <c r="M15" s="299"/>
      <c r="N15" s="299"/>
      <c r="O15" s="299"/>
      <c r="P15" s="299"/>
      <c r="Q15" s="300"/>
    </row>
    <row r="16" spans="1:17" ht="16" thickBot="1" x14ac:dyDescent="0.25">
      <c r="A16" s="301"/>
      <c r="B16" s="302"/>
      <c r="C16" s="302"/>
      <c r="D16" s="302"/>
      <c r="E16" s="302"/>
      <c r="F16" s="302"/>
      <c r="G16" s="302"/>
      <c r="H16" s="302"/>
      <c r="I16" s="302"/>
      <c r="J16" s="302"/>
      <c r="K16" s="302"/>
      <c r="L16" s="302"/>
      <c r="M16" s="302"/>
      <c r="N16" s="302"/>
      <c r="O16" s="302"/>
      <c r="P16" s="302"/>
      <c r="Q16" s="303"/>
    </row>
    <row r="17" spans="1:17" x14ac:dyDescent="0.2">
      <c r="A17" s="269" t="s">
        <v>28</v>
      </c>
      <c r="B17" s="270"/>
      <c r="C17" s="270"/>
      <c r="D17" s="270"/>
      <c r="E17" s="270"/>
      <c r="F17" s="270"/>
      <c r="G17" s="270"/>
      <c r="H17" s="270"/>
      <c r="I17" s="270"/>
      <c r="J17" s="270"/>
      <c r="K17" s="270"/>
      <c r="L17" s="270"/>
      <c r="M17" s="270"/>
      <c r="N17" s="270"/>
      <c r="O17" s="270"/>
      <c r="P17" s="270"/>
      <c r="Q17" s="271"/>
    </row>
    <row r="18" spans="1:17" ht="31.5" customHeight="1" x14ac:dyDescent="0.2">
      <c r="A18" s="275" t="s">
        <v>29</v>
      </c>
      <c r="B18" s="284"/>
      <c r="C18" s="284"/>
      <c r="D18" s="284"/>
      <c r="E18" s="284"/>
      <c r="F18" s="284"/>
      <c r="G18" s="284"/>
      <c r="H18" s="284"/>
      <c r="I18" s="284"/>
      <c r="J18" s="284"/>
      <c r="K18" s="284"/>
      <c r="L18" s="284"/>
      <c r="M18" s="284"/>
      <c r="N18" s="284"/>
      <c r="O18" s="284"/>
      <c r="P18" s="284"/>
      <c r="Q18" s="285"/>
    </row>
    <row r="19" spans="1:17" x14ac:dyDescent="0.2">
      <c r="A19" s="289" t="s">
        <v>388</v>
      </c>
      <c r="B19" s="290"/>
      <c r="C19" s="290"/>
      <c r="D19" s="290"/>
      <c r="E19" s="290"/>
      <c r="F19" s="290"/>
      <c r="G19" s="290"/>
      <c r="H19" s="290"/>
      <c r="I19" s="290"/>
      <c r="J19" s="290"/>
      <c r="K19" s="290"/>
      <c r="L19" s="290"/>
      <c r="M19" s="290"/>
      <c r="N19" s="290"/>
      <c r="O19" s="290"/>
      <c r="P19" s="290"/>
      <c r="Q19" s="291"/>
    </row>
    <row r="20" spans="1:17" x14ac:dyDescent="0.2">
      <c r="A20" s="289"/>
      <c r="B20" s="290"/>
      <c r="C20" s="290"/>
      <c r="D20" s="290"/>
      <c r="E20" s="290"/>
      <c r="F20" s="290"/>
      <c r="G20" s="290"/>
      <c r="H20" s="290"/>
      <c r="I20" s="290"/>
      <c r="J20" s="290"/>
      <c r="K20" s="290"/>
      <c r="L20" s="290"/>
      <c r="M20" s="290"/>
      <c r="N20" s="290"/>
      <c r="O20" s="290"/>
      <c r="P20" s="290"/>
      <c r="Q20" s="291"/>
    </row>
    <row r="21" spans="1:17" x14ac:dyDescent="0.2">
      <c r="A21" s="289"/>
      <c r="B21" s="290"/>
      <c r="C21" s="290"/>
      <c r="D21" s="290"/>
      <c r="E21" s="290"/>
      <c r="F21" s="290"/>
      <c r="G21" s="290"/>
      <c r="H21" s="290"/>
      <c r="I21" s="290"/>
      <c r="J21" s="290"/>
      <c r="K21" s="290"/>
      <c r="L21" s="290"/>
      <c r="M21" s="290"/>
      <c r="N21" s="290"/>
      <c r="O21" s="290"/>
      <c r="P21" s="290"/>
      <c r="Q21" s="291"/>
    </row>
    <row r="22" spans="1:17" x14ac:dyDescent="0.2">
      <c r="A22" s="289"/>
      <c r="B22" s="290"/>
      <c r="C22" s="290"/>
      <c r="D22" s="290"/>
      <c r="E22" s="290"/>
      <c r="F22" s="290"/>
      <c r="G22" s="290"/>
      <c r="H22" s="290"/>
      <c r="I22" s="290"/>
      <c r="J22" s="290"/>
      <c r="K22" s="290"/>
      <c r="L22" s="290"/>
      <c r="M22" s="290"/>
      <c r="N22" s="290"/>
      <c r="O22" s="290"/>
      <c r="P22" s="290"/>
      <c r="Q22" s="291"/>
    </row>
    <row r="23" spans="1:17" x14ac:dyDescent="0.2">
      <c r="A23" s="289"/>
      <c r="B23" s="290"/>
      <c r="C23" s="290"/>
      <c r="D23" s="290"/>
      <c r="E23" s="290"/>
      <c r="F23" s="290"/>
      <c r="G23" s="290"/>
      <c r="H23" s="290"/>
      <c r="I23" s="290"/>
      <c r="J23" s="290"/>
      <c r="K23" s="290"/>
      <c r="L23" s="290"/>
      <c r="M23" s="290"/>
      <c r="N23" s="290"/>
      <c r="O23" s="290"/>
      <c r="P23" s="290"/>
      <c r="Q23" s="291"/>
    </row>
    <row r="24" spans="1:17" x14ac:dyDescent="0.2">
      <c r="A24" s="289"/>
      <c r="B24" s="290"/>
      <c r="C24" s="290"/>
      <c r="D24" s="290"/>
      <c r="E24" s="290"/>
      <c r="F24" s="290"/>
      <c r="G24" s="290"/>
      <c r="H24" s="290"/>
      <c r="I24" s="290"/>
      <c r="J24" s="290"/>
      <c r="K24" s="290"/>
      <c r="L24" s="290"/>
      <c r="M24" s="290"/>
      <c r="N24" s="290"/>
      <c r="O24" s="290"/>
      <c r="P24" s="290"/>
      <c r="Q24" s="291"/>
    </row>
    <row r="25" spans="1:17" x14ac:dyDescent="0.2">
      <c r="A25" s="289"/>
      <c r="B25" s="290"/>
      <c r="C25" s="290"/>
      <c r="D25" s="290"/>
      <c r="E25" s="290"/>
      <c r="F25" s="290"/>
      <c r="G25" s="290"/>
      <c r="H25" s="290"/>
      <c r="I25" s="290"/>
      <c r="J25" s="290"/>
      <c r="K25" s="290"/>
      <c r="L25" s="290"/>
      <c r="M25" s="290"/>
      <c r="N25" s="290"/>
      <c r="O25" s="290"/>
      <c r="P25" s="290"/>
      <c r="Q25" s="291"/>
    </row>
    <row r="26" spans="1:17" x14ac:dyDescent="0.2">
      <c r="A26" s="289"/>
      <c r="B26" s="290"/>
      <c r="C26" s="290"/>
      <c r="D26" s="290"/>
      <c r="E26" s="290"/>
      <c r="F26" s="290"/>
      <c r="G26" s="290"/>
      <c r="H26" s="290"/>
      <c r="I26" s="290"/>
      <c r="J26" s="290"/>
      <c r="K26" s="290"/>
      <c r="L26" s="290"/>
      <c r="M26" s="290"/>
      <c r="N26" s="290"/>
      <c r="O26" s="290"/>
      <c r="P26" s="290"/>
      <c r="Q26" s="291"/>
    </row>
    <row r="27" spans="1:17" x14ac:dyDescent="0.2">
      <c r="A27" s="289"/>
      <c r="B27" s="290"/>
      <c r="C27" s="290"/>
      <c r="D27" s="290"/>
      <c r="E27" s="290"/>
      <c r="F27" s="290"/>
      <c r="G27" s="290"/>
      <c r="H27" s="290"/>
      <c r="I27" s="290"/>
      <c r="J27" s="290"/>
      <c r="K27" s="290"/>
      <c r="L27" s="290"/>
      <c r="M27" s="290"/>
      <c r="N27" s="290"/>
      <c r="O27" s="290"/>
      <c r="P27" s="290"/>
      <c r="Q27" s="291"/>
    </row>
    <row r="28" spans="1:17" x14ac:dyDescent="0.2">
      <c r="A28" s="289"/>
      <c r="B28" s="290"/>
      <c r="C28" s="290"/>
      <c r="D28" s="290"/>
      <c r="E28" s="290"/>
      <c r="F28" s="290"/>
      <c r="G28" s="290"/>
      <c r="H28" s="290"/>
      <c r="I28" s="290"/>
      <c r="J28" s="290"/>
      <c r="K28" s="290"/>
      <c r="L28" s="290"/>
      <c r="M28" s="290"/>
      <c r="N28" s="290"/>
      <c r="O28" s="290"/>
      <c r="P28" s="290"/>
      <c r="Q28" s="291"/>
    </row>
    <row r="29" spans="1:17" x14ac:dyDescent="0.2">
      <c r="A29" s="289"/>
      <c r="B29" s="290"/>
      <c r="C29" s="290"/>
      <c r="D29" s="290"/>
      <c r="E29" s="290"/>
      <c r="F29" s="290"/>
      <c r="G29" s="290"/>
      <c r="H29" s="290"/>
      <c r="I29" s="290"/>
      <c r="J29" s="290"/>
      <c r="K29" s="290"/>
      <c r="L29" s="290"/>
      <c r="M29" s="290"/>
      <c r="N29" s="290"/>
      <c r="O29" s="290"/>
      <c r="P29" s="290"/>
      <c r="Q29" s="291"/>
    </row>
    <row r="30" spans="1:17" x14ac:dyDescent="0.2">
      <c r="A30" s="289"/>
      <c r="B30" s="290"/>
      <c r="C30" s="290"/>
      <c r="D30" s="290"/>
      <c r="E30" s="290"/>
      <c r="F30" s="290"/>
      <c r="G30" s="290"/>
      <c r="H30" s="290"/>
      <c r="I30" s="290"/>
      <c r="J30" s="290"/>
      <c r="K30" s="290"/>
      <c r="L30" s="290"/>
      <c r="M30" s="290"/>
      <c r="N30" s="290"/>
      <c r="O30" s="290"/>
      <c r="P30" s="290"/>
      <c r="Q30" s="291"/>
    </row>
    <row r="31" spans="1:17" ht="16" thickBot="1" x14ac:dyDescent="0.25">
      <c r="A31" s="292"/>
      <c r="B31" s="293"/>
      <c r="C31" s="293"/>
      <c r="D31" s="293"/>
      <c r="E31" s="293"/>
      <c r="F31" s="293"/>
      <c r="G31" s="293"/>
      <c r="H31" s="293"/>
      <c r="I31" s="293"/>
      <c r="J31" s="293"/>
      <c r="K31" s="293"/>
      <c r="L31" s="293"/>
      <c r="M31" s="293"/>
      <c r="N31" s="293"/>
      <c r="O31" s="293"/>
      <c r="P31" s="293"/>
      <c r="Q31" s="294"/>
    </row>
    <row r="32" spans="1:17" x14ac:dyDescent="0.2">
      <c r="A32" s="269" t="s">
        <v>30</v>
      </c>
      <c r="B32" s="270"/>
      <c r="C32" s="270"/>
      <c r="D32" s="270"/>
      <c r="E32" s="270"/>
      <c r="F32" s="270"/>
      <c r="G32" s="270"/>
      <c r="H32" s="270"/>
      <c r="I32" s="270"/>
      <c r="J32" s="270"/>
      <c r="K32" s="270"/>
      <c r="L32" s="270"/>
      <c r="M32" s="270"/>
      <c r="N32" s="270"/>
      <c r="O32" s="270"/>
      <c r="P32" s="270"/>
      <c r="Q32" s="271"/>
    </row>
    <row r="33" spans="1:17" ht="20.25" customHeight="1" x14ac:dyDescent="0.2">
      <c r="A33" s="275" t="s">
        <v>31</v>
      </c>
      <c r="B33" s="276"/>
      <c r="C33" s="276"/>
      <c r="D33" s="276"/>
      <c r="E33" s="276"/>
      <c r="F33" s="276"/>
      <c r="G33" s="276"/>
      <c r="H33" s="276"/>
      <c r="I33" s="276"/>
      <c r="J33" s="276"/>
      <c r="K33" s="276"/>
      <c r="L33" s="276"/>
      <c r="M33" s="276"/>
      <c r="N33" s="276"/>
      <c r="O33" s="276"/>
      <c r="P33" s="276"/>
      <c r="Q33" s="277"/>
    </row>
    <row r="34" spans="1:17" x14ac:dyDescent="0.2">
      <c r="A34" s="278" t="s">
        <v>385</v>
      </c>
      <c r="B34" s="279"/>
      <c r="C34" s="279"/>
      <c r="D34" s="279"/>
      <c r="E34" s="279"/>
      <c r="F34" s="279"/>
      <c r="G34" s="279"/>
      <c r="H34" s="279"/>
      <c r="I34" s="279"/>
      <c r="J34" s="279"/>
      <c r="K34" s="279"/>
      <c r="L34" s="279"/>
      <c r="M34" s="279"/>
      <c r="N34" s="279"/>
      <c r="O34" s="279"/>
      <c r="P34" s="279"/>
      <c r="Q34" s="280"/>
    </row>
    <row r="35" spans="1:17" x14ac:dyDescent="0.2">
      <c r="A35" s="278"/>
      <c r="B35" s="279"/>
      <c r="C35" s="279"/>
      <c r="D35" s="279"/>
      <c r="E35" s="279"/>
      <c r="F35" s="279"/>
      <c r="G35" s="279"/>
      <c r="H35" s="279"/>
      <c r="I35" s="279"/>
      <c r="J35" s="279"/>
      <c r="K35" s="279"/>
      <c r="L35" s="279"/>
      <c r="M35" s="279"/>
      <c r="N35" s="279"/>
      <c r="O35" s="279"/>
      <c r="P35" s="279"/>
      <c r="Q35" s="280"/>
    </row>
    <row r="36" spans="1:17" x14ac:dyDescent="0.2">
      <c r="A36" s="278"/>
      <c r="B36" s="279"/>
      <c r="C36" s="279"/>
      <c r="D36" s="279"/>
      <c r="E36" s="279"/>
      <c r="F36" s="279"/>
      <c r="G36" s="279"/>
      <c r="H36" s="279"/>
      <c r="I36" s="279"/>
      <c r="J36" s="279"/>
      <c r="K36" s="279"/>
      <c r="L36" s="279"/>
      <c r="M36" s="279"/>
      <c r="N36" s="279"/>
      <c r="O36" s="279"/>
      <c r="P36" s="279"/>
      <c r="Q36" s="280"/>
    </row>
    <row r="37" spans="1:17" x14ac:dyDescent="0.2">
      <c r="A37" s="278"/>
      <c r="B37" s="279"/>
      <c r="C37" s="279"/>
      <c r="D37" s="279"/>
      <c r="E37" s="279"/>
      <c r="F37" s="279"/>
      <c r="G37" s="279"/>
      <c r="H37" s="279"/>
      <c r="I37" s="279"/>
      <c r="J37" s="279"/>
      <c r="K37" s="279"/>
      <c r="L37" s="279"/>
      <c r="M37" s="279"/>
      <c r="N37" s="279"/>
      <c r="O37" s="279"/>
      <c r="P37" s="279"/>
      <c r="Q37" s="280"/>
    </row>
    <row r="38" spans="1:17" x14ac:dyDescent="0.2">
      <c r="A38" s="278"/>
      <c r="B38" s="279"/>
      <c r="C38" s="279"/>
      <c r="D38" s="279"/>
      <c r="E38" s="279"/>
      <c r="F38" s="279"/>
      <c r="G38" s="279"/>
      <c r="H38" s="279"/>
      <c r="I38" s="279"/>
      <c r="J38" s="279"/>
      <c r="K38" s="279"/>
      <c r="L38" s="279"/>
      <c r="M38" s="279"/>
      <c r="N38" s="279"/>
      <c r="O38" s="279"/>
      <c r="P38" s="279"/>
      <c r="Q38" s="280"/>
    </row>
    <row r="39" spans="1:17" x14ac:dyDescent="0.2">
      <c r="A39" s="278"/>
      <c r="B39" s="279"/>
      <c r="C39" s="279"/>
      <c r="D39" s="279"/>
      <c r="E39" s="279"/>
      <c r="F39" s="279"/>
      <c r="G39" s="279"/>
      <c r="H39" s="279"/>
      <c r="I39" s="279"/>
      <c r="J39" s="279"/>
      <c r="K39" s="279"/>
      <c r="L39" s="279"/>
      <c r="M39" s="279"/>
      <c r="N39" s="279"/>
      <c r="O39" s="279"/>
      <c r="P39" s="279"/>
      <c r="Q39" s="280"/>
    </row>
    <row r="40" spans="1:17" x14ac:dyDescent="0.2">
      <c r="A40" s="278"/>
      <c r="B40" s="279"/>
      <c r="C40" s="279"/>
      <c r="D40" s="279"/>
      <c r="E40" s="279"/>
      <c r="F40" s="279"/>
      <c r="G40" s="279"/>
      <c r="H40" s="279"/>
      <c r="I40" s="279"/>
      <c r="J40" s="279"/>
      <c r="K40" s="279"/>
      <c r="L40" s="279"/>
      <c r="M40" s="279"/>
      <c r="N40" s="279"/>
      <c r="O40" s="279"/>
      <c r="P40" s="279"/>
      <c r="Q40" s="280"/>
    </row>
    <row r="41" spans="1:17" x14ac:dyDescent="0.2">
      <c r="A41" s="278"/>
      <c r="B41" s="279"/>
      <c r="C41" s="279"/>
      <c r="D41" s="279"/>
      <c r="E41" s="279"/>
      <c r="F41" s="279"/>
      <c r="G41" s="279"/>
      <c r="H41" s="279"/>
      <c r="I41" s="279"/>
      <c r="J41" s="279"/>
      <c r="K41" s="279"/>
      <c r="L41" s="279"/>
      <c r="M41" s="279"/>
      <c r="N41" s="279"/>
      <c r="O41" s="279"/>
      <c r="P41" s="279"/>
      <c r="Q41" s="280"/>
    </row>
    <row r="42" spans="1:17" x14ac:dyDescent="0.2">
      <c r="A42" s="278"/>
      <c r="B42" s="279"/>
      <c r="C42" s="279"/>
      <c r="D42" s="279"/>
      <c r="E42" s="279"/>
      <c r="F42" s="279"/>
      <c r="G42" s="279"/>
      <c r="H42" s="279"/>
      <c r="I42" s="279"/>
      <c r="J42" s="279"/>
      <c r="K42" s="279"/>
      <c r="L42" s="279"/>
      <c r="M42" s="279"/>
      <c r="N42" s="279"/>
      <c r="O42" s="279"/>
      <c r="P42" s="279"/>
      <c r="Q42" s="280"/>
    </row>
    <row r="43" spans="1:17" x14ac:dyDescent="0.2">
      <c r="A43" s="278"/>
      <c r="B43" s="279"/>
      <c r="C43" s="279"/>
      <c r="D43" s="279"/>
      <c r="E43" s="279"/>
      <c r="F43" s="279"/>
      <c r="G43" s="279"/>
      <c r="H43" s="279"/>
      <c r="I43" s="279"/>
      <c r="J43" s="279"/>
      <c r="K43" s="279"/>
      <c r="L43" s="279"/>
      <c r="M43" s="279"/>
      <c r="N43" s="279"/>
      <c r="O43" s="279"/>
      <c r="P43" s="279"/>
      <c r="Q43" s="280"/>
    </row>
    <row r="44" spans="1:17" x14ac:dyDescent="0.2">
      <c r="A44" s="278"/>
      <c r="B44" s="279"/>
      <c r="C44" s="279"/>
      <c r="D44" s="279"/>
      <c r="E44" s="279"/>
      <c r="F44" s="279"/>
      <c r="G44" s="279"/>
      <c r="H44" s="279"/>
      <c r="I44" s="279"/>
      <c r="J44" s="279"/>
      <c r="K44" s="279"/>
      <c r="L44" s="279"/>
      <c r="M44" s="279"/>
      <c r="N44" s="279"/>
      <c r="O44" s="279"/>
      <c r="P44" s="279"/>
      <c r="Q44" s="280"/>
    </row>
    <row r="45" spans="1:17" x14ac:dyDescent="0.2">
      <c r="A45" s="278"/>
      <c r="B45" s="279"/>
      <c r="C45" s="279"/>
      <c r="D45" s="279"/>
      <c r="E45" s="279"/>
      <c r="F45" s="279"/>
      <c r="G45" s="279"/>
      <c r="H45" s="279"/>
      <c r="I45" s="279"/>
      <c r="J45" s="279"/>
      <c r="K45" s="279"/>
      <c r="L45" s="279"/>
      <c r="M45" s="279"/>
      <c r="N45" s="279"/>
      <c r="O45" s="279"/>
      <c r="P45" s="279"/>
      <c r="Q45" s="280"/>
    </row>
    <row r="46" spans="1:17" ht="16" thickBot="1" x14ac:dyDescent="0.25">
      <c r="A46" s="281"/>
      <c r="B46" s="282"/>
      <c r="C46" s="282"/>
      <c r="D46" s="282"/>
      <c r="E46" s="282"/>
      <c r="F46" s="282"/>
      <c r="G46" s="282"/>
      <c r="H46" s="282"/>
      <c r="I46" s="282"/>
      <c r="J46" s="282"/>
      <c r="K46" s="282"/>
      <c r="L46" s="282"/>
      <c r="M46" s="282"/>
      <c r="N46" s="282"/>
      <c r="O46" s="282"/>
      <c r="P46" s="282"/>
      <c r="Q46" s="283"/>
    </row>
    <row r="47" spans="1:17" s="18" customFormat="1" ht="15" customHeight="1" x14ac:dyDescent="0.2">
      <c r="A47" s="286" t="s">
        <v>32</v>
      </c>
      <c r="B47" s="287"/>
      <c r="C47" s="287"/>
      <c r="D47" s="287"/>
      <c r="E47" s="287"/>
      <c r="F47" s="287"/>
      <c r="G47" s="287"/>
      <c r="H47" s="287"/>
      <c r="I47" s="287"/>
      <c r="J47" s="287"/>
      <c r="K47" s="287"/>
      <c r="L47" s="287"/>
      <c r="M47" s="287"/>
      <c r="N47" s="287"/>
      <c r="O47" s="287"/>
      <c r="P47" s="287"/>
      <c r="Q47" s="288"/>
    </row>
    <row r="48" spans="1:17" s="18" customFormat="1" ht="20.25" customHeight="1" x14ac:dyDescent="0.2">
      <c r="A48" s="275" t="s">
        <v>33</v>
      </c>
      <c r="B48" s="276"/>
      <c r="C48" s="276"/>
      <c r="D48" s="276"/>
      <c r="E48" s="276"/>
      <c r="F48" s="276"/>
      <c r="G48" s="276"/>
      <c r="H48" s="276"/>
      <c r="I48" s="276"/>
      <c r="J48" s="276"/>
      <c r="K48" s="276"/>
      <c r="L48" s="276"/>
      <c r="M48" s="276"/>
      <c r="N48" s="276"/>
      <c r="O48" s="276"/>
      <c r="P48" s="276"/>
      <c r="Q48" s="277"/>
    </row>
    <row r="49" spans="1:17" ht="16.5" customHeight="1" x14ac:dyDescent="0.2">
      <c r="A49" s="278" t="s">
        <v>386</v>
      </c>
      <c r="B49" s="279"/>
      <c r="C49" s="279"/>
      <c r="D49" s="279"/>
      <c r="E49" s="279"/>
      <c r="F49" s="279"/>
      <c r="G49" s="279"/>
      <c r="H49" s="279"/>
      <c r="I49" s="279"/>
      <c r="J49" s="279"/>
      <c r="K49" s="279"/>
      <c r="L49" s="279"/>
      <c r="M49" s="279"/>
      <c r="N49" s="279"/>
      <c r="O49" s="279"/>
      <c r="P49" s="279"/>
      <c r="Q49" s="280"/>
    </row>
    <row r="50" spans="1:17" x14ac:dyDescent="0.2">
      <c r="A50" s="278"/>
      <c r="B50" s="279"/>
      <c r="C50" s="279"/>
      <c r="D50" s="279"/>
      <c r="E50" s="279"/>
      <c r="F50" s="279"/>
      <c r="G50" s="279"/>
      <c r="H50" s="279"/>
      <c r="I50" s="279"/>
      <c r="J50" s="279"/>
      <c r="K50" s="279"/>
      <c r="L50" s="279"/>
      <c r="M50" s="279"/>
      <c r="N50" s="279"/>
      <c r="O50" s="279"/>
      <c r="P50" s="279"/>
      <c r="Q50" s="280"/>
    </row>
    <row r="51" spans="1:17" x14ac:dyDescent="0.2">
      <c r="A51" s="278"/>
      <c r="B51" s="279"/>
      <c r="C51" s="279"/>
      <c r="D51" s="279"/>
      <c r="E51" s="279"/>
      <c r="F51" s="279"/>
      <c r="G51" s="279"/>
      <c r="H51" s="279"/>
      <c r="I51" s="279"/>
      <c r="J51" s="279"/>
      <c r="K51" s="279"/>
      <c r="L51" s="279"/>
      <c r="M51" s="279"/>
      <c r="N51" s="279"/>
      <c r="O51" s="279"/>
      <c r="P51" s="279"/>
      <c r="Q51" s="280"/>
    </row>
    <row r="52" spans="1:17" x14ac:dyDescent="0.2">
      <c r="A52" s="278"/>
      <c r="B52" s="279"/>
      <c r="C52" s="279"/>
      <c r="D52" s="279"/>
      <c r="E52" s="279"/>
      <c r="F52" s="279"/>
      <c r="G52" s="279"/>
      <c r="H52" s="279"/>
      <c r="I52" s="279"/>
      <c r="J52" s="279"/>
      <c r="K52" s="279"/>
      <c r="L52" s="279"/>
      <c r="M52" s="279"/>
      <c r="N52" s="279"/>
      <c r="O52" s="279"/>
      <c r="P52" s="279"/>
      <c r="Q52" s="280"/>
    </row>
    <row r="53" spans="1:17" x14ac:dyDescent="0.2">
      <c r="A53" s="278"/>
      <c r="B53" s="279"/>
      <c r="C53" s="279"/>
      <c r="D53" s="279"/>
      <c r="E53" s="279"/>
      <c r="F53" s="279"/>
      <c r="G53" s="279"/>
      <c r="H53" s="279"/>
      <c r="I53" s="279"/>
      <c r="J53" s="279"/>
      <c r="K53" s="279"/>
      <c r="L53" s="279"/>
      <c r="M53" s="279"/>
      <c r="N53" s="279"/>
      <c r="O53" s="279"/>
      <c r="P53" s="279"/>
      <c r="Q53" s="280"/>
    </row>
    <row r="54" spans="1:17" x14ac:dyDescent="0.2">
      <c r="A54" s="278"/>
      <c r="B54" s="279"/>
      <c r="C54" s="279"/>
      <c r="D54" s="279"/>
      <c r="E54" s="279"/>
      <c r="F54" s="279"/>
      <c r="G54" s="279"/>
      <c r="H54" s="279"/>
      <c r="I54" s="279"/>
      <c r="J54" s="279"/>
      <c r="K54" s="279"/>
      <c r="L54" s="279"/>
      <c r="M54" s="279"/>
      <c r="N54" s="279"/>
      <c r="O54" s="279"/>
      <c r="P54" s="279"/>
      <c r="Q54" s="280"/>
    </row>
    <row r="55" spans="1:17" x14ac:dyDescent="0.2">
      <c r="A55" s="278"/>
      <c r="B55" s="279"/>
      <c r="C55" s="279"/>
      <c r="D55" s="279"/>
      <c r="E55" s="279"/>
      <c r="F55" s="279"/>
      <c r="G55" s="279"/>
      <c r="H55" s="279"/>
      <c r="I55" s="279"/>
      <c r="J55" s="279"/>
      <c r="K55" s="279"/>
      <c r="L55" s="279"/>
      <c r="M55" s="279"/>
      <c r="N55" s="279"/>
      <c r="O55" s="279"/>
      <c r="P55" s="279"/>
      <c r="Q55" s="280"/>
    </row>
    <row r="56" spans="1:17" x14ac:dyDescent="0.2">
      <c r="A56" s="278"/>
      <c r="B56" s="279"/>
      <c r="C56" s="279"/>
      <c r="D56" s="279"/>
      <c r="E56" s="279"/>
      <c r="F56" s="279"/>
      <c r="G56" s="279"/>
      <c r="H56" s="279"/>
      <c r="I56" s="279"/>
      <c r="J56" s="279"/>
      <c r="K56" s="279"/>
      <c r="L56" s="279"/>
      <c r="M56" s="279"/>
      <c r="N56" s="279"/>
      <c r="O56" s="279"/>
      <c r="P56" s="279"/>
      <c r="Q56" s="280"/>
    </row>
    <row r="57" spans="1:17" x14ac:dyDescent="0.2">
      <c r="A57" s="278"/>
      <c r="B57" s="279"/>
      <c r="C57" s="279"/>
      <c r="D57" s="279"/>
      <c r="E57" s="279"/>
      <c r="F57" s="279"/>
      <c r="G57" s="279"/>
      <c r="H57" s="279"/>
      <c r="I57" s="279"/>
      <c r="J57" s="279"/>
      <c r="K57" s="279"/>
      <c r="L57" s="279"/>
      <c r="M57" s="279"/>
      <c r="N57" s="279"/>
      <c r="O57" s="279"/>
      <c r="P57" s="279"/>
      <c r="Q57" s="280"/>
    </row>
    <row r="58" spans="1:17" x14ac:dyDescent="0.2">
      <c r="A58" s="278"/>
      <c r="B58" s="279"/>
      <c r="C58" s="279"/>
      <c r="D58" s="279"/>
      <c r="E58" s="279"/>
      <c r="F58" s="279"/>
      <c r="G58" s="279"/>
      <c r="H58" s="279"/>
      <c r="I58" s="279"/>
      <c r="J58" s="279"/>
      <c r="K58" s="279"/>
      <c r="L58" s="279"/>
      <c r="M58" s="279"/>
      <c r="N58" s="279"/>
      <c r="O58" s="279"/>
      <c r="P58" s="279"/>
      <c r="Q58" s="280"/>
    </row>
    <row r="59" spans="1:17" x14ac:dyDescent="0.2">
      <c r="A59" s="278"/>
      <c r="B59" s="279"/>
      <c r="C59" s="279"/>
      <c r="D59" s="279"/>
      <c r="E59" s="279"/>
      <c r="F59" s="279"/>
      <c r="G59" s="279"/>
      <c r="H59" s="279"/>
      <c r="I59" s="279"/>
      <c r="J59" s="279"/>
      <c r="K59" s="279"/>
      <c r="L59" s="279"/>
      <c r="M59" s="279"/>
      <c r="N59" s="279"/>
      <c r="O59" s="279"/>
      <c r="P59" s="279"/>
      <c r="Q59" s="280"/>
    </row>
    <row r="60" spans="1:17" x14ac:dyDescent="0.2">
      <c r="A60" s="278"/>
      <c r="B60" s="279"/>
      <c r="C60" s="279"/>
      <c r="D60" s="279"/>
      <c r="E60" s="279"/>
      <c r="F60" s="279"/>
      <c r="G60" s="279"/>
      <c r="H60" s="279"/>
      <c r="I60" s="279"/>
      <c r="J60" s="279"/>
      <c r="K60" s="279"/>
      <c r="L60" s="279"/>
      <c r="M60" s="279"/>
      <c r="N60" s="279"/>
      <c r="O60" s="279"/>
      <c r="P60" s="279"/>
      <c r="Q60" s="280"/>
    </row>
    <row r="61" spans="1:17" ht="16" thickBot="1" x14ac:dyDescent="0.25">
      <c r="A61" s="281"/>
      <c r="B61" s="282"/>
      <c r="C61" s="282"/>
      <c r="D61" s="282"/>
      <c r="E61" s="282"/>
      <c r="F61" s="282"/>
      <c r="G61" s="282"/>
      <c r="H61" s="282"/>
      <c r="I61" s="282"/>
      <c r="J61" s="282"/>
      <c r="K61" s="282"/>
      <c r="L61" s="282"/>
      <c r="M61" s="282"/>
      <c r="N61" s="282"/>
      <c r="O61" s="282"/>
      <c r="P61" s="282"/>
      <c r="Q61" s="283"/>
    </row>
    <row r="62" spans="1:17" x14ac:dyDescent="0.2">
      <c r="A62" s="269" t="s">
        <v>34</v>
      </c>
      <c r="B62" s="270"/>
      <c r="C62" s="270"/>
      <c r="D62" s="270"/>
      <c r="E62" s="270"/>
      <c r="F62" s="270"/>
      <c r="G62" s="270"/>
      <c r="H62" s="270"/>
      <c r="I62" s="270"/>
      <c r="J62" s="270"/>
      <c r="K62" s="270"/>
      <c r="L62" s="270"/>
      <c r="M62" s="270"/>
      <c r="N62" s="270"/>
      <c r="O62" s="270"/>
      <c r="P62" s="270"/>
      <c r="Q62" s="271"/>
    </row>
    <row r="63" spans="1:17" ht="15" customHeight="1" x14ac:dyDescent="0.2">
      <c r="A63" s="272" t="s">
        <v>35</v>
      </c>
      <c r="B63" s="273"/>
      <c r="C63" s="273"/>
      <c r="D63" s="273"/>
      <c r="E63" s="273"/>
      <c r="F63" s="273"/>
      <c r="G63" s="273"/>
      <c r="H63" s="273"/>
      <c r="I63" s="273"/>
      <c r="J63" s="273"/>
      <c r="K63" s="273"/>
      <c r="L63" s="273"/>
      <c r="M63" s="273"/>
      <c r="N63" s="273"/>
      <c r="O63" s="273"/>
      <c r="P63" s="273"/>
      <c r="Q63" s="274"/>
    </row>
    <row r="64" spans="1:17" ht="32" x14ac:dyDescent="0.2">
      <c r="A64" s="232"/>
      <c r="B64" s="69" t="s">
        <v>36</v>
      </c>
      <c r="C64" s="69" t="s">
        <v>37</v>
      </c>
      <c r="D64" s="69" t="s">
        <v>38</v>
      </c>
      <c r="E64" s="34"/>
      <c r="F64" s="34"/>
      <c r="G64" s="34"/>
      <c r="H64" s="34"/>
      <c r="I64" s="34"/>
      <c r="J64" s="34"/>
      <c r="K64" s="34"/>
      <c r="L64" s="34"/>
      <c r="M64" s="34"/>
      <c r="N64" s="34"/>
      <c r="O64" s="34"/>
      <c r="P64" s="34"/>
      <c r="Q64" s="233"/>
    </row>
    <row r="65" spans="1:17" ht="16" x14ac:dyDescent="0.2">
      <c r="A65" s="232" t="s">
        <v>39</v>
      </c>
      <c r="B65" s="232"/>
      <c r="C65" s="234"/>
      <c r="D65" s="232"/>
      <c r="E65" s="34"/>
      <c r="F65" s="34"/>
      <c r="G65" s="34"/>
      <c r="H65" s="34"/>
      <c r="I65" s="34"/>
      <c r="J65" s="34"/>
      <c r="K65" s="34"/>
      <c r="L65" s="34"/>
      <c r="M65" s="34"/>
      <c r="N65" s="34"/>
      <c r="O65" s="34"/>
      <c r="P65" s="34"/>
      <c r="Q65" s="233"/>
    </row>
    <row r="66" spans="1:17" ht="16" x14ac:dyDescent="0.2">
      <c r="A66" s="232" t="s">
        <v>40</v>
      </c>
      <c r="B66" s="232"/>
      <c r="C66" s="235"/>
      <c r="D66" s="232"/>
      <c r="E66" s="34"/>
      <c r="F66" s="34"/>
      <c r="G66" s="34"/>
      <c r="H66" s="34"/>
      <c r="I66" s="34"/>
      <c r="J66" s="34"/>
      <c r="K66" s="34"/>
      <c r="L66" s="34"/>
      <c r="M66" s="34"/>
      <c r="N66" s="34"/>
      <c r="O66" s="34"/>
      <c r="P66" s="34"/>
      <c r="Q66" s="233"/>
    </row>
    <row r="67" spans="1:17" ht="16" x14ac:dyDescent="0.2">
      <c r="A67" s="232" t="s">
        <v>41</v>
      </c>
      <c r="B67" s="232"/>
      <c r="C67" s="236"/>
      <c r="D67" s="232"/>
      <c r="E67" s="34"/>
      <c r="F67" s="34"/>
      <c r="G67" s="34"/>
      <c r="H67" s="34"/>
      <c r="I67" s="34"/>
      <c r="J67" s="34"/>
      <c r="K67" s="34"/>
      <c r="L67" s="34"/>
      <c r="M67" s="34"/>
      <c r="N67" s="34"/>
      <c r="O67" s="34"/>
      <c r="P67" s="34"/>
      <c r="Q67" s="233"/>
    </row>
    <row r="68" spans="1:17" ht="16" x14ac:dyDescent="0.2">
      <c r="A68" s="232" t="s">
        <v>42</v>
      </c>
      <c r="B68" s="232"/>
      <c r="C68" s="232"/>
      <c r="D68" s="232"/>
      <c r="E68" s="34"/>
      <c r="F68" s="34"/>
      <c r="G68" s="34"/>
      <c r="H68" s="34"/>
      <c r="I68" s="34"/>
      <c r="J68" s="34"/>
      <c r="K68" s="34"/>
      <c r="L68" s="34"/>
      <c r="M68" s="34"/>
      <c r="N68" s="34"/>
      <c r="O68" s="34"/>
      <c r="P68" s="34"/>
      <c r="Q68" s="233"/>
    </row>
    <row r="69" spans="1:17" ht="16" x14ac:dyDescent="0.2">
      <c r="A69" s="232" t="s">
        <v>43</v>
      </c>
      <c r="B69" s="232"/>
      <c r="C69" s="232"/>
      <c r="D69" s="232"/>
      <c r="E69" s="34"/>
      <c r="F69" s="34"/>
      <c r="G69" s="34"/>
      <c r="H69" s="34"/>
      <c r="I69" s="34"/>
      <c r="J69" s="34"/>
      <c r="K69" s="34"/>
      <c r="L69" s="34"/>
      <c r="M69" s="34"/>
      <c r="N69" s="34"/>
      <c r="O69" s="34"/>
      <c r="P69" s="34"/>
      <c r="Q69" s="233"/>
    </row>
    <row r="70" spans="1:17" ht="16" x14ac:dyDescent="0.2">
      <c r="A70" s="232" t="s">
        <v>44</v>
      </c>
      <c r="B70" s="237"/>
      <c r="C70" s="238">
        <f>SUM(C65:C69)</f>
        <v>0</v>
      </c>
      <c r="D70" s="237"/>
      <c r="E70" s="239"/>
      <c r="F70" s="239"/>
      <c r="G70" s="239"/>
      <c r="H70" s="239"/>
      <c r="I70" s="239"/>
      <c r="J70" s="239"/>
      <c r="K70" s="239"/>
      <c r="L70" s="239"/>
      <c r="M70" s="239"/>
      <c r="N70" s="239"/>
      <c r="O70" s="239"/>
      <c r="P70" s="239"/>
      <c r="Q70" s="23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9" zoomScale="90" zoomScaleNormal="90" workbookViewId="0">
      <selection activeCell="A20" sqref="A20:U32"/>
    </sheetView>
  </sheetViews>
  <sheetFormatPr baseColWidth="10" defaultColWidth="10.83203125" defaultRowHeight="15" x14ac:dyDescent="0.2"/>
  <cols>
    <col min="1" max="1" width="43" style="239" customWidth="1"/>
    <col min="2" max="2" width="14" style="239" customWidth="1"/>
    <col min="3" max="3" width="10.83203125" style="239"/>
    <col min="4" max="4" width="11.5" style="239" customWidth="1"/>
    <col min="5" max="5" width="10.83203125" style="239"/>
    <col min="6" max="6" width="14.5" style="239" customWidth="1"/>
    <col min="7" max="7" width="10.83203125" style="239"/>
    <col min="8" max="10" width="7.33203125" style="239" customWidth="1"/>
    <col min="11" max="11" width="10.83203125" style="239"/>
    <col min="12" max="12" width="6" style="239" customWidth="1"/>
    <col min="13" max="13" width="10.83203125" style="239"/>
    <col min="14" max="14" width="8.6640625" style="239" customWidth="1"/>
    <col min="15" max="15" width="10.83203125" style="239"/>
    <col min="16" max="16" width="8.83203125" style="239" customWidth="1"/>
    <col min="17" max="17" width="8.33203125" style="239" customWidth="1"/>
    <col min="18" max="18" width="6.83203125" style="239" customWidth="1"/>
    <col min="19" max="19" width="16" style="239" customWidth="1"/>
    <col min="20" max="20" width="16.33203125" style="239" customWidth="1"/>
    <col min="21" max="21" width="22.5" style="239" customWidth="1"/>
    <col min="22" max="16384" width="10.83203125" style="239"/>
  </cols>
  <sheetData>
    <row r="1" spans="1:21" ht="17.5" customHeight="1" thickBot="1" x14ac:dyDescent="0.3">
      <c r="A1" s="295" t="s">
        <v>45</v>
      </c>
      <c r="B1" s="296"/>
      <c r="C1" s="296"/>
      <c r="D1" s="296"/>
      <c r="E1" s="296"/>
      <c r="F1" s="296"/>
      <c r="G1" s="296"/>
      <c r="H1" s="296"/>
      <c r="I1" s="296"/>
      <c r="J1" s="296"/>
      <c r="K1" s="296"/>
      <c r="L1" s="296"/>
      <c r="M1" s="296"/>
      <c r="N1" s="296"/>
      <c r="O1" s="296"/>
      <c r="P1" s="296"/>
      <c r="Q1" s="296"/>
      <c r="R1" s="296"/>
      <c r="S1" s="296"/>
      <c r="T1" s="296"/>
      <c r="U1" s="296"/>
    </row>
    <row r="2" spans="1:21" ht="16" thickBot="1" x14ac:dyDescent="0.25">
      <c r="A2" s="315" t="s">
        <v>46</v>
      </c>
      <c r="B2" s="315"/>
      <c r="C2" s="315"/>
      <c r="D2" s="315"/>
      <c r="E2" s="315"/>
    </row>
    <row r="3" spans="1:21" x14ac:dyDescent="0.2">
      <c r="A3" s="269" t="s">
        <v>47</v>
      </c>
      <c r="B3" s="270"/>
      <c r="C3" s="270"/>
      <c r="D3" s="270"/>
      <c r="E3" s="270"/>
      <c r="F3" s="270"/>
      <c r="G3" s="270"/>
      <c r="H3" s="270"/>
      <c r="I3" s="270"/>
      <c r="J3" s="270"/>
      <c r="K3" s="270"/>
      <c r="L3" s="270"/>
      <c r="M3" s="270"/>
      <c r="N3" s="270"/>
      <c r="O3" s="270"/>
      <c r="P3" s="270"/>
      <c r="Q3" s="270"/>
      <c r="R3" s="270"/>
      <c r="S3" s="270"/>
      <c r="T3" s="270"/>
      <c r="U3" s="271"/>
    </row>
    <row r="4" spans="1:21" ht="15" customHeight="1" x14ac:dyDescent="0.2">
      <c r="A4" s="306" t="s">
        <v>48</v>
      </c>
      <c r="B4" s="307"/>
      <c r="C4" s="307"/>
      <c r="D4" s="307"/>
      <c r="E4" s="307"/>
      <c r="F4" s="307"/>
      <c r="G4" s="307"/>
      <c r="H4" s="307"/>
      <c r="I4" s="307"/>
      <c r="J4" s="307"/>
      <c r="K4" s="307"/>
      <c r="L4" s="307"/>
      <c r="M4" s="307"/>
      <c r="N4" s="307"/>
      <c r="O4" s="307"/>
      <c r="P4" s="307"/>
      <c r="Q4" s="307"/>
      <c r="R4" s="307"/>
      <c r="S4" s="307"/>
      <c r="T4" s="307"/>
      <c r="U4" s="308"/>
    </row>
    <row r="5" spans="1:21" x14ac:dyDescent="0.2">
      <c r="A5" s="289" t="s">
        <v>389</v>
      </c>
      <c r="B5" s="290"/>
      <c r="C5" s="290"/>
      <c r="D5" s="290"/>
      <c r="E5" s="290"/>
      <c r="F5" s="290"/>
      <c r="G5" s="290"/>
      <c r="H5" s="290"/>
      <c r="I5" s="290"/>
      <c r="J5" s="290"/>
      <c r="K5" s="290"/>
      <c r="L5" s="290"/>
      <c r="M5" s="290"/>
      <c r="N5" s="290"/>
      <c r="O5" s="290"/>
      <c r="P5" s="290"/>
      <c r="Q5" s="290"/>
      <c r="R5" s="290"/>
      <c r="S5" s="290"/>
      <c r="T5" s="290"/>
      <c r="U5" s="291"/>
    </row>
    <row r="6" spans="1:21" x14ac:dyDescent="0.2">
      <c r="A6" s="289"/>
      <c r="B6" s="290"/>
      <c r="C6" s="290"/>
      <c r="D6" s="290"/>
      <c r="E6" s="290"/>
      <c r="F6" s="290"/>
      <c r="G6" s="290"/>
      <c r="H6" s="290"/>
      <c r="I6" s="290"/>
      <c r="J6" s="290"/>
      <c r="K6" s="290"/>
      <c r="L6" s="290"/>
      <c r="M6" s="290"/>
      <c r="N6" s="290"/>
      <c r="O6" s="290"/>
      <c r="P6" s="290"/>
      <c r="Q6" s="290"/>
      <c r="R6" s="290"/>
      <c r="S6" s="290"/>
      <c r="T6" s="290"/>
      <c r="U6" s="291"/>
    </row>
    <row r="7" spans="1:21" x14ac:dyDescent="0.2">
      <c r="A7" s="289"/>
      <c r="B7" s="290"/>
      <c r="C7" s="290"/>
      <c r="D7" s="290"/>
      <c r="E7" s="290"/>
      <c r="F7" s="290"/>
      <c r="G7" s="290"/>
      <c r="H7" s="290"/>
      <c r="I7" s="290"/>
      <c r="J7" s="290"/>
      <c r="K7" s="290"/>
      <c r="L7" s="290"/>
      <c r="M7" s="290"/>
      <c r="N7" s="290"/>
      <c r="O7" s="290"/>
      <c r="P7" s="290"/>
      <c r="Q7" s="290"/>
      <c r="R7" s="290"/>
      <c r="S7" s="290"/>
      <c r="T7" s="290"/>
      <c r="U7" s="291"/>
    </row>
    <row r="8" spans="1:21" x14ac:dyDescent="0.2">
      <c r="A8" s="289"/>
      <c r="B8" s="290"/>
      <c r="C8" s="290"/>
      <c r="D8" s="290"/>
      <c r="E8" s="290"/>
      <c r="F8" s="290"/>
      <c r="G8" s="290"/>
      <c r="H8" s="290"/>
      <c r="I8" s="290"/>
      <c r="J8" s="290"/>
      <c r="K8" s="290"/>
      <c r="L8" s="290"/>
      <c r="M8" s="290"/>
      <c r="N8" s="290"/>
      <c r="O8" s="290"/>
      <c r="P8" s="290"/>
      <c r="Q8" s="290"/>
      <c r="R8" s="290"/>
      <c r="S8" s="290"/>
      <c r="T8" s="290"/>
      <c r="U8" s="291"/>
    </row>
    <row r="9" spans="1:21" x14ac:dyDescent="0.2">
      <c r="A9" s="289"/>
      <c r="B9" s="290"/>
      <c r="C9" s="290"/>
      <c r="D9" s="290"/>
      <c r="E9" s="290"/>
      <c r="F9" s="290"/>
      <c r="G9" s="290"/>
      <c r="H9" s="290"/>
      <c r="I9" s="290"/>
      <c r="J9" s="290"/>
      <c r="K9" s="290"/>
      <c r="L9" s="290"/>
      <c r="M9" s="290"/>
      <c r="N9" s="290"/>
      <c r="O9" s="290"/>
      <c r="P9" s="290"/>
      <c r="Q9" s="290"/>
      <c r="R9" s="290"/>
      <c r="S9" s="290"/>
      <c r="T9" s="290"/>
      <c r="U9" s="291"/>
    </row>
    <row r="10" spans="1:21" x14ac:dyDescent="0.2">
      <c r="A10" s="289"/>
      <c r="B10" s="290"/>
      <c r="C10" s="290"/>
      <c r="D10" s="290"/>
      <c r="E10" s="290"/>
      <c r="F10" s="290"/>
      <c r="G10" s="290"/>
      <c r="H10" s="290"/>
      <c r="I10" s="290"/>
      <c r="J10" s="290"/>
      <c r="K10" s="290"/>
      <c r="L10" s="290"/>
      <c r="M10" s="290"/>
      <c r="N10" s="290"/>
      <c r="O10" s="290"/>
      <c r="P10" s="290"/>
      <c r="Q10" s="290"/>
      <c r="R10" s="290"/>
      <c r="S10" s="290"/>
      <c r="T10" s="290"/>
      <c r="U10" s="291"/>
    </row>
    <row r="11" spans="1:21" x14ac:dyDescent="0.2">
      <c r="A11" s="289"/>
      <c r="B11" s="290"/>
      <c r="C11" s="290"/>
      <c r="D11" s="290"/>
      <c r="E11" s="290"/>
      <c r="F11" s="290"/>
      <c r="G11" s="290"/>
      <c r="H11" s="290"/>
      <c r="I11" s="290"/>
      <c r="J11" s="290"/>
      <c r="K11" s="290"/>
      <c r="L11" s="290"/>
      <c r="M11" s="290"/>
      <c r="N11" s="290"/>
      <c r="O11" s="290"/>
      <c r="P11" s="290"/>
      <c r="Q11" s="290"/>
      <c r="R11" s="290"/>
      <c r="S11" s="290"/>
      <c r="T11" s="290"/>
      <c r="U11" s="291"/>
    </row>
    <row r="12" spans="1:21" x14ac:dyDescent="0.2">
      <c r="A12" s="289"/>
      <c r="B12" s="290"/>
      <c r="C12" s="290"/>
      <c r="D12" s="290"/>
      <c r="E12" s="290"/>
      <c r="F12" s="290"/>
      <c r="G12" s="290"/>
      <c r="H12" s="290"/>
      <c r="I12" s="290"/>
      <c r="J12" s="290"/>
      <c r="K12" s="290"/>
      <c r="L12" s="290"/>
      <c r="M12" s="290"/>
      <c r="N12" s="290"/>
      <c r="O12" s="290"/>
      <c r="P12" s="290"/>
      <c r="Q12" s="290"/>
      <c r="R12" s="290"/>
      <c r="S12" s="290"/>
      <c r="T12" s="290"/>
      <c r="U12" s="291"/>
    </row>
    <row r="13" spans="1:21" x14ac:dyDescent="0.2">
      <c r="A13" s="289"/>
      <c r="B13" s="290"/>
      <c r="C13" s="290"/>
      <c r="D13" s="290"/>
      <c r="E13" s="290"/>
      <c r="F13" s="290"/>
      <c r="G13" s="290"/>
      <c r="H13" s="290"/>
      <c r="I13" s="290"/>
      <c r="J13" s="290"/>
      <c r="K13" s="290"/>
      <c r="L13" s="290"/>
      <c r="M13" s="290"/>
      <c r="N13" s="290"/>
      <c r="O13" s="290"/>
      <c r="P13" s="290"/>
      <c r="Q13" s="290"/>
      <c r="R13" s="290"/>
      <c r="S13" s="290"/>
      <c r="T13" s="290"/>
      <c r="U13" s="291"/>
    </row>
    <row r="14" spans="1:21" x14ac:dyDescent="0.2">
      <c r="A14" s="289"/>
      <c r="B14" s="290"/>
      <c r="C14" s="290"/>
      <c r="D14" s="290"/>
      <c r="E14" s="290"/>
      <c r="F14" s="290"/>
      <c r="G14" s="290"/>
      <c r="H14" s="290"/>
      <c r="I14" s="290"/>
      <c r="J14" s="290"/>
      <c r="K14" s="290"/>
      <c r="L14" s="290"/>
      <c r="M14" s="290"/>
      <c r="N14" s="290"/>
      <c r="O14" s="290"/>
      <c r="P14" s="290"/>
      <c r="Q14" s="290"/>
      <c r="R14" s="290"/>
      <c r="S14" s="290"/>
      <c r="T14" s="290"/>
      <c r="U14" s="291"/>
    </row>
    <row r="15" spans="1:21" x14ac:dyDescent="0.2">
      <c r="A15" s="289"/>
      <c r="B15" s="290"/>
      <c r="C15" s="290"/>
      <c r="D15" s="290"/>
      <c r="E15" s="290"/>
      <c r="F15" s="290"/>
      <c r="G15" s="290"/>
      <c r="H15" s="290"/>
      <c r="I15" s="290"/>
      <c r="J15" s="290"/>
      <c r="K15" s="290"/>
      <c r="L15" s="290"/>
      <c r="M15" s="290"/>
      <c r="N15" s="290"/>
      <c r="O15" s="290"/>
      <c r="P15" s="290"/>
      <c r="Q15" s="290"/>
      <c r="R15" s="290"/>
      <c r="S15" s="290"/>
      <c r="T15" s="290"/>
      <c r="U15" s="291"/>
    </row>
    <row r="16" spans="1:21" x14ac:dyDescent="0.2">
      <c r="A16" s="289"/>
      <c r="B16" s="290"/>
      <c r="C16" s="290"/>
      <c r="D16" s="290"/>
      <c r="E16" s="290"/>
      <c r="F16" s="290"/>
      <c r="G16" s="290"/>
      <c r="H16" s="290"/>
      <c r="I16" s="290"/>
      <c r="J16" s="290"/>
      <c r="K16" s="290"/>
      <c r="L16" s="290"/>
      <c r="M16" s="290"/>
      <c r="N16" s="290"/>
      <c r="O16" s="290"/>
      <c r="P16" s="290"/>
      <c r="Q16" s="290"/>
      <c r="R16" s="290"/>
      <c r="S16" s="290"/>
      <c r="T16" s="290"/>
      <c r="U16" s="291"/>
    </row>
    <row r="17" spans="1:21" ht="1.25" customHeight="1" thickBot="1" x14ac:dyDescent="0.25">
      <c r="A17" s="292"/>
      <c r="B17" s="293"/>
      <c r="C17" s="293"/>
      <c r="D17" s="293"/>
      <c r="E17" s="293"/>
      <c r="F17" s="293"/>
      <c r="G17" s="293"/>
      <c r="H17" s="293"/>
      <c r="I17" s="293"/>
      <c r="J17" s="293"/>
      <c r="K17" s="293"/>
      <c r="L17" s="293"/>
      <c r="M17" s="293"/>
      <c r="N17" s="293"/>
      <c r="O17" s="293"/>
      <c r="P17" s="293"/>
      <c r="Q17" s="293"/>
      <c r="R17" s="293"/>
      <c r="S17" s="293"/>
      <c r="T17" s="293"/>
      <c r="U17" s="294"/>
    </row>
    <row r="18" spans="1:21" x14ac:dyDescent="0.2">
      <c r="A18" s="269" t="s">
        <v>49</v>
      </c>
      <c r="B18" s="270"/>
      <c r="C18" s="270"/>
      <c r="D18" s="270"/>
      <c r="E18" s="270"/>
      <c r="F18" s="270"/>
      <c r="G18" s="270"/>
      <c r="H18" s="270"/>
      <c r="I18" s="270"/>
      <c r="J18" s="270"/>
      <c r="K18" s="270"/>
      <c r="L18" s="270"/>
      <c r="M18" s="270"/>
      <c r="N18" s="270"/>
      <c r="O18" s="270"/>
      <c r="P18" s="270"/>
      <c r="Q18" s="270"/>
      <c r="R18" s="270"/>
      <c r="S18" s="270"/>
      <c r="T18" s="270"/>
      <c r="U18" s="271"/>
    </row>
    <row r="19" spans="1:21" ht="19.25" customHeight="1" x14ac:dyDescent="0.2">
      <c r="A19" s="306" t="s">
        <v>50</v>
      </c>
      <c r="B19" s="307"/>
      <c r="C19" s="307"/>
      <c r="D19" s="307"/>
      <c r="E19" s="307"/>
      <c r="F19" s="307"/>
      <c r="G19" s="307"/>
      <c r="H19" s="307"/>
      <c r="I19" s="307"/>
      <c r="J19" s="307"/>
      <c r="K19" s="307"/>
      <c r="L19" s="307"/>
      <c r="M19" s="307"/>
      <c r="N19" s="307"/>
      <c r="O19" s="307"/>
      <c r="P19" s="307"/>
      <c r="Q19" s="307"/>
      <c r="R19" s="307"/>
      <c r="S19" s="307"/>
      <c r="T19" s="307"/>
      <c r="U19" s="308"/>
    </row>
    <row r="20" spans="1:21" x14ac:dyDescent="0.2">
      <c r="A20" s="289" t="s">
        <v>390</v>
      </c>
      <c r="B20" s="290"/>
      <c r="C20" s="290"/>
      <c r="D20" s="290"/>
      <c r="E20" s="290"/>
      <c r="F20" s="290"/>
      <c r="G20" s="290"/>
      <c r="H20" s="290"/>
      <c r="I20" s="290"/>
      <c r="J20" s="290"/>
      <c r="K20" s="290"/>
      <c r="L20" s="290"/>
      <c r="M20" s="290"/>
      <c r="N20" s="290"/>
      <c r="O20" s="290"/>
      <c r="P20" s="290"/>
      <c r="Q20" s="290"/>
      <c r="R20" s="290"/>
      <c r="S20" s="290"/>
      <c r="T20" s="290"/>
      <c r="U20" s="291"/>
    </row>
    <row r="21" spans="1:21" x14ac:dyDescent="0.2">
      <c r="A21" s="289"/>
      <c r="B21" s="290"/>
      <c r="C21" s="290"/>
      <c r="D21" s="290"/>
      <c r="E21" s="290"/>
      <c r="F21" s="290"/>
      <c r="G21" s="290"/>
      <c r="H21" s="290"/>
      <c r="I21" s="290"/>
      <c r="J21" s="290"/>
      <c r="K21" s="290"/>
      <c r="L21" s="290"/>
      <c r="M21" s="290"/>
      <c r="N21" s="290"/>
      <c r="O21" s="290"/>
      <c r="P21" s="290"/>
      <c r="Q21" s="290"/>
      <c r="R21" s="290"/>
      <c r="S21" s="290"/>
      <c r="T21" s="290"/>
      <c r="U21" s="291"/>
    </row>
    <row r="22" spans="1:21" x14ac:dyDescent="0.2">
      <c r="A22" s="289"/>
      <c r="B22" s="290"/>
      <c r="C22" s="290"/>
      <c r="D22" s="290"/>
      <c r="E22" s="290"/>
      <c r="F22" s="290"/>
      <c r="G22" s="290"/>
      <c r="H22" s="290"/>
      <c r="I22" s="290"/>
      <c r="J22" s="290"/>
      <c r="K22" s="290"/>
      <c r="L22" s="290"/>
      <c r="M22" s="290"/>
      <c r="N22" s="290"/>
      <c r="O22" s="290"/>
      <c r="P22" s="290"/>
      <c r="Q22" s="290"/>
      <c r="R22" s="290"/>
      <c r="S22" s="290"/>
      <c r="T22" s="290"/>
      <c r="U22" s="291"/>
    </row>
    <row r="23" spans="1:21" x14ac:dyDescent="0.2">
      <c r="A23" s="289"/>
      <c r="B23" s="290"/>
      <c r="C23" s="290"/>
      <c r="D23" s="290"/>
      <c r="E23" s="290"/>
      <c r="F23" s="290"/>
      <c r="G23" s="290"/>
      <c r="H23" s="290"/>
      <c r="I23" s="290"/>
      <c r="J23" s="290"/>
      <c r="K23" s="290"/>
      <c r="L23" s="290"/>
      <c r="M23" s="290"/>
      <c r="N23" s="290"/>
      <c r="O23" s="290"/>
      <c r="P23" s="290"/>
      <c r="Q23" s="290"/>
      <c r="R23" s="290"/>
      <c r="S23" s="290"/>
      <c r="T23" s="290"/>
      <c r="U23" s="291"/>
    </row>
    <row r="24" spans="1:21" x14ac:dyDescent="0.2">
      <c r="A24" s="289"/>
      <c r="B24" s="290"/>
      <c r="C24" s="290"/>
      <c r="D24" s="290"/>
      <c r="E24" s="290"/>
      <c r="F24" s="290"/>
      <c r="G24" s="290"/>
      <c r="H24" s="290"/>
      <c r="I24" s="290"/>
      <c r="J24" s="290"/>
      <c r="K24" s="290"/>
      <c r="L24" s="290"/>
      <c r="M24" s="290"/>
      <c r="N24" s="290"/>
      <c r="O24" s="290"/>
      <c r="P24" s="290"/>
      <c r="Q24" s="290"/>
      <c r="R24" s="290"/>
      <c r="S24" s="290"/>
      <c r="T24" s="290"/>
      <c r="U24" s="291"/>
    </row>
    <row r="25" spans="1:21" x14ac:dyDescent="0.2">
      <c r="A25" s="289"/>
      <c r="B25" s="290"/>
      <c r="C25" s="290"/>
      <c r="D25" s="290"/>
      <c r="E25" s="290"/>
      <c r="F25" s="290"/>
      <c r="G25" s="290"/>
      <c r="H25" s="290"/>
      <c r="I25" s="290"/>
      <c r="J25" s="290"/>
      <c r="K25" s="290"/>
      <c r="L25" s="290"/>
      <c r="M25" s="290"/>
      <c r="N25" s="290"/>
      <c r="O25" s="290"/>
      <c r="P25" s="290"/>
      <c r="Q25" s="290"/>
      <c r="R25" s="290"/>
      <c r="S25" s="290"/>
      <c r="T25" s="290"/>
      <c r="U25" s="291"/>
    </row>
    <row r="26" spans="1:21" x14ac:dyDescent="0.2">
      <c r="A26" s="289"/>
      <c r="B26" s="290"/>
      <c r="C26" s="290"/>
      <c r="D26" s="290"/>
      <c r="E26" s="290"/>
      <c r="F26" s="290"/>
      <c r="G26" s="290"/>
      <c r="H26" s="290"/>
      <c r="I26" s="290"/>
      <c r="J26" s="290"/>
      <c r="K26" s="290"/>
      <c r="L26" s="290"/>
      <c r="M26" s="290"/>
      <c r="N26" s="290"/>
      <c r="O26" s="290"/>
      <c r="P26" s="290"/>
      <c r="Q26" s="290"/>
      <c r="R26" s="290"/>
      <c r="S26" s="290"/>
      <c r="T26" s="290"/>
      <c r="U26" s="291"/>
    </row>
    <row r="27" spans="1:21" x14ac:dyDescent="0.2">
      <c r="A27" s="289"/>
      <c r="B27" s="290"/>
      <c r="C27" s="290"/>
      <c r="D27" s="290"/>
      <c r="E27" s="290"/>
      <c r="F27" s="290"/>
      <c r="G27" s="290"/>
      <c r="H27" s="290"/>
      <c r="I27" s="290"/>
      <c r="J27" s="290"/>
      <c r="K27" s="290"/>
      <c r="L27" s="290"/>
      <c r="M27" s="290"/>
      <c r="N27" s="290"/>
      <c r="O27" s="290"/>
      <c r="P27" s="290"/>
      <c r="Q27" s="290"/>
      <c r="R27" s="290"/>
      <c r="S27" s="290"/>
      <c r="T27" s="290"/>
      <c r="U27" s="291"/>
    </row>
    <row r="28" spans="1:21" x14ac:dyDescent="0.2">
      <c r="A28" s="289"/>
      <c r="B28" s="290"/>
      <c r="C28" s="290"/>
      <c r="D28" s="290"/>
      <c r="E28" s="290"/>
      <c r="F28" s="290"/>
      <c r="G28" s="290"/>
      <c r="H28" s="290"/>
      <c r="I28" s="290"/>
      <c r="J28" s="290"/>
      <c r="K28" s="290"/>
      <c r="L28" s="290"/>
      <c r="M28" s="290"/>
      <c r="N28" s="290"/>
      <c r="O28" s="290"/>
      <c r="P28" s="290"/>
      <c r="Q28" s="290"/>
      <c r="R28" s="290"/>
      <c r="S28" s="290"/>
      <c r="T28" s="290"/>
      <c r="U28" s="291"/>
    </row>
    <row r="29" spans="1:21" x14ac:dyDescent="0.2">
      <c r="A29" s="289"/>
      <c r="B29" s="290"/>
      <c r="C29" s="290"/>
      <c r="D29" s="290"/>
      <c r="E29" s="290"/>
      <c r="F29" s="290"/>
      <c r="G29" s="290"/>
      <c r="H29" s="290"/>
      <c r="I29" s="290"/>
      <c r="J29" s="290"/>
      <c r="K29" s="290"/>
      <c r="L29" s="290"/>
      <c r="M29" s="290"/>
      <c r="N29" s="290"/>
      <c r="O29" s="290"/>
      <c r="P29" s="290"/>
      <c r="Q29" s="290"/>
      <c r="R29" s="290"/>
      <c r="S29" s="290"/>
      <c r="T29" s="290"/>
      <c r="U29" s="291"/>
    </row>
    <row r="30" spans="1:21" x14ac:dyDescent="0.2">
      <c r="A30" s="289"/>
      <c r="B30" s="290"/>
      <c r="C30" s="290"/>
      <c r="D30" s="290"/>
      <c r="E30" s="290"/>
      <c r="F30" s="290"/>
      <c r="G30" s="290"/>
      <c r="H30" s="290"/>
      <c r="I30" s="290"/>
      <c r="J30" s="290"/>
      <c r="K30" s="290"/>
      <c r="L30" s="290"/>
      <c r="M30" s="290"/>
      <c r="N30" s="290"/>
      <c r="O30" s="290"/>
      <c r="P30" s="290"/>
      <c r="Q30" s="290"/>
      <c r="R30" s="290"/>
      <c r="S30" s="290"/>
      <c r="T30" s="290"/>
      <c r="U30" s="291"/>
    </row>
    <row r="31" spans="1:21" x14ac:dyDescent="0.2">
      <c r="A31" s="289"/>
      <c r="B31" s="290"/>
      <c r="C31" s="290"/>
      <c r="D31" s="290"/>
      <c r="E31" s="290"/>
      <c r="F31" s="290"/>
      <c r="G31" s="290"/>
      <c r="H31" s="290"/>
      <c r="I31" s="290"/>
      <c r="J31" s="290"/>
      <c r="K31" s="290"/>
      <c r="L31" s="290"/>
      <c r="M31" s="290"/>
      <c r="N31" s="290"/>
      <c r="O31" s="290"/>
      <c r="P31" s="290"/>
      <c r="Q31" s="290"/>
      <c r="R31" s="290"/>
      <c r="S31" s="290"/>
      <c r="T31" s="290"/>
      <c r="U31" s="291"/>
    </row>
    <row r="32" spans="1:21" ht="16" thickBot="1" x14ac:dyDescent="0.25">
      <c r="A32" s="292"/>
      <c r="B32" s="293"/>
      <c r="C32" s="293"/>
      <c r="D32" s="293"/>
      <c r="E32" s="293"/>
      <c r="F32" s="293"/>
      <c r="G32" s="293"/>
      <c r="H32" s="293"/>
      <c r="I32" s="293"/>
      <c r="J32" s="293"/>
      <c r="K32" s="293"/>
      <c r="L32" s="293"/>
      <c r="M32" s="293"/>
      <c r="N32" s="293"/>
      <c r="O32" s="293"/>
      <c r="P32" s="293"/>
      <c r="Q32" s="293"/>
      <c r="R32" s="293"/>
      <c r="S32" s="293"/>
      <c r="T32" s="293"/>
      <c r="U32" s="294"/>
    </row>
    <row r="33" spans="1:21" x14ac:dyDescent="0.2">
      <c r="A33" s="269" t="s">
        <v>51</v>
      </c>
      <c r="B33" s="270"/>
      <c r="C33" s="270"/>
      <c r="D33" s="270"/>
      <c r="E33" s="270"/>
      <c r="F33" s="270"/>
      <c r="G33" s="270"/>
      <c r="H33" s="270"/>
      <c r="I33" s="270"/>
      <c r="J33" s="270"/>
      <c r="K33" s="270"/>
      <c r="L33" s="270"/>
      <c r="M33" s="270"/>
      <c r="N33" s="270"/>
      <c r="O33" s="270"/>
      <c r="P33" s="270"/>
      <c r="Q33" s="270"/>
      <c r="R33" s="270"/>
      <c r="S33" s="270"/>
      <c r="T33" s="270"/>
      <c r="U33" s="271"/>
    </row>
    <row r="34" spans="1:21" ht="14" customHeight="1" x14ac:dyDescent="0.2">
      <c r="A34" s="306"/>
      <c r="B34" s="307"/>
      <c r="C34" s="307"/>
      <c r="D34" s="307"/>
      <c r="E34" s="307"/>
      <c r="F34" s="307"/>
      <c r="G34" s="307"/>
      <c r="H34" s="307"/>
      <c r="I34" s="307"/>
      <c r="J34" s="307"/>
      <c r="K34" s="307"/>
      <c r="L34" s="307"/>
      <c r="M34" s="307"/>
      <c r="N34" s="307"/>
      <c r="O34" s="307"/>
      <c r="P34" s="307"/>
      <c r="Q34" s="307"/>
      <c r="R34" s="307"/>
      <c r="S34" s="307"/>
      <c r="T34" s="307"/>
      <c r="U34" s="308"/>
    </row>
    <row r="35" spans="1:21" ht="35.5" customHeight="1" x14ac:dyDescent="0.2">
      <c r="A35" s="316" t="s">
        <v>52</v>
      </c>
      <c r="B35" s="310"/>
      <c r="C35" s="309" t="s">
        <v>53</v>
      </c>
      <c r="D35" s="310"/>
      <c r="E35" s="309" t="s">
        <v>54</v>
      </c>
      <c r="F35" s="310"/>
      <c r="G35" s="309" t="s">
        <v>55</v>
      </c>
      <c r="H35" s="310"/>
      <c r="I35" s="309" t="s">
        <v>56</v>
      </c>
      <c r="J35" s="310"/>
      <c r="K35" s="309" t="s">
        <v>57</v>
      </c>
      <c r="L35" s="310"/>
      <c r="M35" s="309" t="s">
        <v>58</v>
      </c>
      <c r="N35" s="310"/>
      <c r="O35" s="309" t="s">
        <v>59</v>
      </c>
      <c r="P35" s="310"/>
      <c r="Q35" s="309" t="s">
        <v>60</v>
      </c>
      <c r="R35" s="311"/>
      <c r="S35" s="19" t="s">
        <v>61</v>
      </c>
      <c r="T35" s="19" t="s">
        <v>62</v>
      </c>
      <c r="U35" s="20" t="s">
        <v>63</v>
      </c>
    </row>
    <row r="36" spans="1:21" x14ac:dyDescent="0.2">
      <c r="A36" s="323" t="s">
        <v>391</v>
      </c>
      <c r="B36" s="313"/>
      <c r="C36" s="312" t="s">
        <v>392</v>
      </c>
      <c r="D36" s="313"/>
      <c r="E36" s="312" t="s">
        <v>393</v>
      </c>
      <c r="F36" s="313"/>
      <c r="G36" s="312" t="s">
        <v>394</v>
      </c>
      <c r="H36" s="313"/>
      <c r="I36" s="312" t="s">
        <v>395</v>
      </c>
      <c r="J36" s="313"/>
      <c r="K36" s="312" t="s">
        <v>396</v>
      </c>
      <c r="L36" s="313"/>
      <c r="M36" s="312" t="s">
        <v>384</v>
      </c>
      <c r="N36" s="313"/>
      <c r="O36" s="312" t="s">
        <v>13</v>
      </c>
      <c r="P36" s="313"/>
      <c r="Q36" s="312" t="s">
        <v>245</v>
      </c>
      <c r="R36" s="314"/>
      <c r="S36" s="240"/>
      <c r="T36" s="240"/>
      <c r="U36" s="241"/>
    </row>
    <row r="37" spans="1:21" x14ac:dyDescent="0.2">
      <c r="A37" s="323" t="s">
        <v>397</v>
      </c>
      <c r="B37" s="313"/>
      <c r="C37" s="312" t="s">
        <v>398</v>
      </c>
      <c r="D37" s="313"/>
      <c r="E37" s="312" t="s">
        <v>393</v>
      </c>
      <c r="F37" s="313"/>
      <c r="G37" s="312" t="s">
        <v>399</v>
      </c>
      <c r="H37" s="313"/>
      <c r="I37" s="312" t="s">
        <v>400</v>
      </c>
      <c r="J37" s="313"/>
      <c r="K37" s="312" t="s">
        <v>396</v>
      </c>
      <c r="L37" s="313"/>
      <c r="M37" s="312" t="s">
        <v>384</v>
      </c>
      <c r="N37" s="313"/>
      <c r="O37" s="312" t="s">
        <v>396</v>
      </c>
      <c r="P37" s="313"/>
      <c r="Q37" s="312" t="s">
        <v>245</v>
      </c>
      <c r="R37" s="314"/>
      <c r="S37" s="240"/>
      <c r="T37" s="240"/>
      <c r="U37" s="241"/>
    </row>
    <row r="38" spans="1:21" x14ac:dyDescent="0.2">
      <c r="A38" s="323" t="s">
        <v>401</v>
      </c>
      <c r="B38" s="313"/>
      <c r="C38" s="312" t="s">
        <v>402</v>
      </c>
      <c r="D38" s="313"/>
      <c r="E38" s="312" t="s">
        <v>393</v>
      </c>
      <c r="F38" s="313"/>
      <c r="G38" s="312" t="s">
        <v>403</v>
      </c>
      <c r="H38" s="313"/>
      <c r="I38" s="312" t="s">
        <v>404</v>
      </c>
      <c r="J38" s="313"/>
      <c r="K38" s="312" t="s">
        <v>396</v>
      </c>
      <c r="L38" s="313"/>
      <c r="M38" s="312" t="s">
        <v>405</v>
      </c>
      <c r="N38" s="313"/>
      <c r="O38" s="312" t="s">
        <v>396</v>
      </c>
      <c r="P38" s="313"/>
      <c r="Q38" s="312" t="s">
        <v>245</v>
      </c>
      <c r="R38" s="314"/>
      <c r="S38" s="240"/>
      <c r="T38" s="240"/>
      <c r="U38" s="241"/>
    </row>
    <row r="39" spans="1:21" x14ac:dyDescent="0.2">
      <c r="A39" s="323"/>
      <c r="B39" s="313"/>
      <c r="C39" s="312"/>
      <c r="D39" s="313"/>
      <c r="E39" s="312"/>
      <c r="F39" s="313"/>
      <c r="G39" s="312"/>
      <c r="H39" s="313"/>
      <c r="I39" s="312"/>
      <c r="J39" s="313"/>
      <c r="K39" s="312"/>
      <c r="L39" s="313"/>
      <c r="M39" s="312"/>
      <c r="N39" s="313"/>
      <c r="O39" s="312"/>
      <c r="P39" s="313"/>
      <c r="Q39" s="312"/>
      <c r="R39" s="314"/>
      <c r="S39" s="240"/>
      <c r="T39" s="240"/>
      <c r="U39" s="241"/>
    </row>
    <row r="40" spans="1:21" x14ac:dyDescent="0.2">
      <c r="A40" s="323"/>
      <c r="B40" s="313"/>
      <c r="C40" s="312"/>
      <c r="D40" s="313"/>
      <c r="E40" s="312"/>
      <c r="F40" s="313"/>
      <c r="G40" s="312"/>
      <c r="H40" s="313"/>
      <c r="I40" s="312"/>
      <c r="J40" s="313"/>
      <c r="K40" s="312"/>
      <c r="L40" s="313"/>
      <c r="M40" s="312"/>
      <c r="N40" s="313"/>
      <c r="O40" s="312"/>
      <c r="P40" s="313"/>
      <c r="Q40" s="312"/>
      <c r="R40" s="314"/>
      <c r="S40" s="240"/>
      <c r="T40" s="240"/>
      <c r="U40" s="241"/>
    </row>
    <row r="41" spans="1:21" x14ac:dyDescent="0.2">
      <c r="A41" s="324" t="s">
        <v>406</v>
      </c>
      <c r="B41" s="318"/>
      <c r="C41" s="317" t="s">
        <v>407</v>
      </c>
      <c r="D41" s="318"/>
      <c r="E41" s="317" t="s">
        <v>408</v>
      </c>
      <c r="F41" s="318"/>
      <c r="G41" s="317" t="s">
        <v>409</v>
      </c>
      <c r="H41" s="318"/>
      <c r="I41" s="317" t="s">
        <v>410</v>
      </c>
      <c r="J41" s="318"/>
      <c r="K41" s="317" t="s">
        <v>396</v>
      </c>
      <c r="L41" s="318"/>
      <c r="M41" s="317" t="s">
        <v>372</v>
      </c>
      <c r="N41" s="318"/>
      <c r="O41" s="317" t="s">
        <v>411</v>
      </c>
      <c r="P41" s="318"/>
      <c r="Q41" s="317" t="s">
        <v>245</v>
      </c>
      <c r="R41" s="319"/>
      <c r="S41" s="242"/>
      <c r="T41" s="242"/>
      <c r="U41" s="243"/>
    </row>
    <row r="42" spans="1:21" x14ac:dyDescent="0.2">
      <c r="A42" s="323"/>
      <c r="B42" s="313"/>
      <c r="C42" s="312"/>
      <c r="D42" s="313"/>
      <c r="E42" s="312"/>
      <c r="F42" s="313"/>
      <c r="G42" s="312"/>
      <c r="H42" s="313"/>
      <c r="I42" s="312"/>
      <c r="J42" s="313"/>
      <c r="K42" s="312"/>
      <c r="L42" s="313"/>
      <c r="M42" s="312"/>
      <c r="N42" s="313"/>
      <c r="O42" s="312"/>
      <c r="P42" s="313"/>
      <c r="Q42" s="312"/>
      <c r="R42" s="314"/>
      <c r="S42" s="240"/>
      <c r="T42" s="240"/>
      <c r="U42" s="241"/>
    </row>
    <row r="43" spans="1:21" x14ac:dyDescent="0.2">
      <c r="A43" s="323"/>
      <c r="B43" s="313"/>
      <c r="C43" s="312"/>
      <c r="D43" s="313"/>
      <c r="E43" s="312"/>
      <c r="F43" s="313"/>
      <c r="G43" s="312"/>
      <c r="H43" s="313"/>
      <c r="I43" s="312"/>
      <c r="J43" s="313"/>
      <c r="K43" s="312"/>
      <c r="L43" s="313"/>
      <c r="M43" s="312"/>
      <c r="N43" s="313"/>
      <c r="O43" s="312"/>
      <c r="P43" s="313"/>
      <c r="Q43" s="312"/>
      <c r="R43" s="314"/>
      <c r="S43" s="240"/>
      <c r="T43" s="240"/>
      <c r="U43" s="241"/>
    </row>
    <row r="44" spans="1:21" x14ac:dyDescent="0.2">
      <c r="A44" s="325"/>
      <c r="B44" s="305"/>
      <c r="C44" s="304"/>
      <c r="D44" s="305"/>
      <c r="E44" s="304"/>
      <c r="F44" s="305"/>
      <c r="G44" s="304"/>
      <c r="H44" s="305"/>
      <c r="I44" s="304"/>
      <c r="J44" s="305"/>
      <c r="K44" s="304"/>
      <c r="L44" s="305"/>
      <c r="M44" s="304"/>
      <c r="N44" s="305"/>
      <c r="O44" s="304"/>
      <c r="P44" s="305"/>
      <c r="Q44" s="304"/>
      <c r="R44" s="322"/>
      <c r="S44" s="244"/>
      <c r="T44" s="244"/>
      <c r="U44" s="245"/>
    </row>
    <row r="46" spans="1:21" ht="55.25" customHeight="1" x14ac:dyDescent="0.2">
      <c r="A46" s="320" t="s">
        <v>64</v>
      </c>
      <c r="B46" s="321"/>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G5" sqref="G5"/>
    </sheetView>
  </sheetViews>
  <sheetFormatPr baseColWidth="10" defaultColWidth="11.5" defaultRowHeight="15" x14ac:dyDescent="0.2"/>
  <cols>
    <col min="1" max="1" width="25.83203125" customWidth="1"/>
    <col min="2" max="2" width="16.33203125" customWidth="1"/>
    <col min="3" max="3" width="25.5" customWidth="1"/>
    <col min="4" max="4" width="28.6640625" customWidth="1"/>
    <col min="5" max="5" width="17.6640625" customWidth="1"/>
    <col min="7" max="7" width="30.1640625" customWidth="1"/>
    <col min="8" max="8" width="22" customWidth="1"/>
    <col min="9" max="9" width="21" customWidth="1"/>
    <col min="10" max="10" width="17.1640625" customWidth="1"/>
    <col min="11" max="11" width="17.83203125" customWidth="1"/>
    <col min="12" max="12" width="24.5" customWidth="1"/>
  </cols>
  <sheetData>
    <row r="1" spans="1:12" ht="24.75" customHeight="1" thickBot="1" x14ac:dyDescent="0.25">
      <c r="A1" s="329" t="s">
        <v>65</v>
      </c>
      <c r="B1" s="330"/>
      <c r="C1" s="330"/>
      <c r="D1" s="330"/>
      <c r="E1" s="330"/>
      <c r="F1" s="330"/>
      <c r="G1" s="330"/>
      <c r="H1" s="330"/>
      <c r="I1" s="330"/>
      <c r="J1" s="330"/>
      <c r="K1" s="330"/>
      <c r="L1" s="331"/>
    </row>
    <row r="2" spans="1:12" ht="24.75" customHeight="1" thickBot="1" x14ac:dyDescent="0.25">
      <c r="A2" s="326" t="s">
        <v>66</v>
      </c>
      <c r="B2" s="327"/>
      <c r="C2" s="327"/>
      <c r="D2" s="327"/>
      <c r="E2" s="328"/>
      <c r="F2" s="152"/>
      <c r="G2" s="332" t="s">
        <v>67</v>
      </c>
      <c r="H2" s="333"/>
      <c r="I2" s="333"/>
      <c r="J2" s="333"/>
      <c r="K2" s="333"/>
      <c r="L2" s="334"/>
    </row>
    <row r="3" spans="1:12" ht="36.75" customHeight="1" thickBot="1" x14ac:dyDescent="0.25">
      <c r="A3" s="177" t="s">
        <v>68</v>
      </c>
      <c r="B3" s="177" t="s">
        <v>69</v>
      </c>
      <c r="C3" s="178" t="s">
        <v>70</v>
      </c>
      <c r="D3" s="179" t="s">
        <v>71</v>
      </c>
      <c r="E3" s="180" t="s">
        <v>72</v>
      </c>
      <c r="F3" s="181"/>
      <c r="G3" s="177" t="s">
        <v>68</v>
      </c>
      <c r="H3" s="177" t="s">
        <v>73</v>
      </c>
      <c r="I3" s="182" t="s">
        <v>74</v>
      </c>
      <c r="J3" s="183" t="s">
        <v>71</v>
      </c>
      <c r="K3" s="183" t="s">
        <v>72</v>
      </c>
      <c r="L3" s="184" t="s">
        <v>75</v>
      </c>
    </row>
    <row r="4" spans="1:12" ht="33" thickBot="1" x14ac:dyDescent="0.25">
      <c r="A4" s="153" t="s">
        <v>412</v>
      </c>
      <c r="B4" s="154" t="s">
        <v>413</v>
      </c>
      <c r="C4" s="155" t="s">
        <v>407</v>
      </c>
      <c r="D4" s="246" t="s">
        <v>414</v>
      </c>
      <c r="E4" s="156" t="s">
        <v>415</v>
      </c>
      <c r="G4" s="247" t="s">
        <v>424</v>
      </c>
      <c r="H4" s="248" t="s">
        <v>416</v>
      </c>
      <c r="I4" s="173" t="s">
        <v>417</v>
      </c>
      <c r="J4" s="249"/>
      <c r="K4" s="174">
        <v>45</v>
      </c>
      <c r="L4" s="250" t="s">
        <v>425</v>
      </c>
    </row>
    <row r="5" spans="1:12" x14ac:dyDescent="0.2">
      <c r="A5" s="157"/>
      <c r="B5" s="154"/>
      <c r="C5" s="158"/>
      <c r="D5" s="158"/>
      <c r="E5" s="159"/>
      <c r="G5" s="160"/>
      <c r="H5" s="160"/>
      <c r="I5" s="161"/>
      <c r="J5" s="158"/>
      <c r="K5" s="158"/>
      <c r="L5" s="162"/>
    </row>
    <row r="6" spans="1:12" x14ac:dyDescent="0.2">
      <c r="A6" s="163"/>
      <c r="B6" s="154"/>
      <c r="C6" s="158"/>
      <c r="D6" s="158"/>
      <c r="E6" s="159"/>
      <c r="G6" s="160"/>
      <c r="H6" s="160"/>
      <c r="I6" s="161"/>
      <c r="J6" s="158"/>
      <c r="K6" s="158"/>
      <c r="L6" s="162"/>
    </row>
    <row r="7" spans="1:12" x14ac:dyDescent="0.2">
      <c r="A7" s="163"/>
      <c r="B7" s="154"/>
      <c r="C7" s="158"/>
      <c r="D7" s="158"/>
      <c r="E7" s="159"/>
      <c r="G7" s="160"/>
      <c r="H7" s="160"/>
      <c r="I7" s="161"/>
      <c r="J7" s="158"/>
      <c r="K7" s="158"/>
      <c r="L7" s="162"/>
    </row>
    <row r="8" spans="1:12" x14ac:dyDescent="0.2">
      <c r="A8" s="163"/>
      <c r="B8" s="154"/>
      <c r="C8" s="158"/>
      <c r="D8" s="158"/>
      <c r="E8" s="159"/>
      <c r="G8" s="160"/>
      <c r="H8" s="160"/>
      <c r="I8" s="161"/>
      <c r="J8" s="158"/>
      <c r="K8" s="158"/>
      <c r="L8" s="162"/>
    </row>
    <row r="9" spans="1:12" x14ac:dyDescent="0.2">
      <c r="A9" s="163"/>
      <c r="B9" s="154"/>
      <c r="C9" s="158"/>
      <c r="D9" s="158"/>
      <c r="E9" s="159"/>
      <c r="G9" s="164"/>
      <c r="H9" s="164"/>
      <c r="I9" s="165"/>
      <c r="J9" s="166"/>
      <c r="K9" s="166"/>
      <c r="L9" s="162"/>
    </row>
    <row r="10" spans="1:12" x14ac:dyDescent="0.2">
      <c r="A10" s="163"/>
      <c r="B10" s="154"/>
      <c r="C10" s="158"/>
      <c r="D10" s="158"/>
      <c r="E10" s="159"/>
      <c r="G10" s="167"/>
      <c r="H10" s="167"/>
      <c r="I10" s="165"/>
      <c r="J10" s="166"/>
      <c r="K10" s="166"/>
      <c r="L10" s="162"/>
    </row>
    <row r="11" spans="1:12" ht="16" thickBot="1" x14ac:dyDescent="0.25">
      <c r="A11" s="168"/>
      <c r="B11" s="176"/>
      <c r="C11" s="169"/>
      <c r="D11" s="169"/>
      <c r="E11" s="170"/>
      <c r="G11" s="171"/>
      <c r="H11" s="172"/>
      <c r="I11" s="173"/>
      <c r="J11" s="174"/>
      <c r="K11" s="174"/>
      <c r="L11" s="175"/>
    </row>
    <row r="12" spans="1:12" x14ac:dyDescent="0.2">
      <c r="A12" s="3"/>
      <c r="B12" s="3"/>
      <c r="C12" s="3"/>
      <c r="D12" s="3"/>
      <c r="E12" s="3"/>
      <c r="G12" s="3"/>
      <c r="H12" s="3"/>
      <c r="I12" s="3"/>
      <c r="J12" s="3"/>
    </row>
    <row r="13" spans="1:12" x14ac:dyDescent="0.2">
      <c r="A13" s="3"/>
      <c r="B13" s="3"/>
      <c r="C13" s="3"/>
      <c r="D13" s="3"/>
      <c r="E13" s="3"/>
      <c r="G13" s="3"/>
      <c r="H13" s="3"/>
      <c r="I13" s="3"/>
      <c r="J13" s="3"/>
    </row>
    <row r="14" spans="1:12" x14ac:dyDescent="0.2">
      <c r="A14" s="3"/>
      <c r="B14" s="3"/>
      <c r="C14" s="3"/>
      <c r="D14" s="3"/>
      <c r="E14" s="3"/>
      <c r="G14" s="3"/>
      <c r="H14" s="3"/>
      <c r="I14" s="3"/>
      <c r="J14" s="3"/>
    </row>
    <row r="15" spans="1:12" x14ac:dyDescent="0.2">
      <c r="A15" s="3"/>
      <c r="B15" s="3"/>
      <c r="C15" s="3"/>
      <c r="D15" s="3"/>
      <c r="E15" s="3"/>
      <c r="G15" s="3"/>
      <c r="H15" s="3"/>
      <c r="I15" s="3"/>
      <c r="J15" s="3"/>
    </row>
    <row r="16" spans="1:12" x14ac:dyDescent="0.2">
      <c r="A16" s="3"/>
      <c r="B16" s="3"/>
      <c r="C16" s="3"/>
      <c r="D16" s="3"/>
      <c r="E16" s="3"/>
      <c r="G16" s="3"/>
      <c r="H16" s="3"/>
      <c r="I16" s="3"/>
      <c r="J16" s="3"/>
    </row>
    <row r="17" spans="1:10" x14ac:dyDescent="0.2">
      <c r="A17" s="3"/>
      <c r="B17" s="3"/>
      <c r="C17" s="3"/>
      <c r="D17" s="3"/>
      <c r="E17" s="3"/>
      <c r="G17" s="3"/>
      <c r="H17" s="3"/>
      <c r="I17" s="3"/>
      <c r="J17" s="3"/>
    </row>
    <row r="18" spans="1:10" x14ac:dyDescent="0.2">
      <c r="A18" s="3"/>
      <c r="B18" s="3"/>
      <c r="C18" s="3"/>
      <c r="D18" s="3"/>
      <c r="E18" s="3"/>
      <c r="G18" s="3"/>
      <c r="H18" s="3"/>
      <c r="I18" s="3"/>
      <c r="J18" s="3"/>
    </row>
    <row r="19" spans="1:10" x14ac:dyDescent="0.2">
      <c r="A19" s="3"/>
      <c r="B19" s="3"/>
      <c r="C19" s="3"/>
      <c r="D19" s="3"/>
      <c r="E19" s="3"/>
      <c r="G19" s="3"/>
      <c r="H19" s="3"/>
      <c r="I19" s="3"/>
      <c r="J19" s="3"/>
    </row>
    <row r="20" spans="1:10" x14ac:dyDescent="0.2">
      <c r="A20" s="3"/>
      <c r="B20" s="3"/>
      <c r="C20" s="3"/>
      <c r="D20" s="3"/>
      <c r="E20" s="3"/>
      <c r="G20" s="3"/>
      <c r="H20" s="3"/>
      <c r="I20" s="3"/>
      <c r="J20" s="3"/>
    </row>
    <row r="21" spans="1:10" x14ac:dyDescent="0.2">
      <c r="A21" s="3"/>
      <c r="B21" s="3"/>
      <c r="C21" s="3"/>
      <c r="D21" s="3"/>
      <c r="E21" s="3"/>
      <c r="G21" s="3"/>
      <c r="H21" s="3"/>
      <c r="I21" s="3"/>
      <c r="J21" s="3"/>
    </row>
    <row r="22" spans="1:10" x14ac:dyDescent="0.2">
      <c r="A22" s="3"/>
      <c r="B22" s="3"/>
      <c r="C22" s="3"/>
      <c r="D22" s="3"/>
      <c r="E22" s="3"/>
      <c r="G22" s="3"/>
      <c r="H22" s="3"/>
      <c r="I22" s="3"/>
      <c r="J22" s="3"/>
    </row>
    <row r="23" spans="1:10" x14ac:dyDescent="0.2">
      <c r="A23" s="3"/>
      <c r="B23" s="3"/>
      <c r="C23" s="3"/>
      <c r="D23" s="3"/>
      <c r="E23" s="3"/>
      <c r="G23" s="3"/>
      <c r="H23" s="3"/>
      <c r="I23" s="3"/>
      <c r="J23" s="3"/>
    </row>
    <row r="24" spans="1:10" x14ac:dyDescent="0.2">
      <c r="A24" s="3"/>
      <c r="B24" s="3"/>
      <c r="C24" s="3"/>
      <c r="D24" s="3"/>
      <c r="E24" s="3"/>
      <c r="G24" s="3"/>
      <c r="H24" s="3"/>
      <c r="I24" s="3"/>
      <c r="J24" s="3"/>
    </row>
    <row r="25" spans="1:10" x14ac:dyDescent="0.2">
      <c r="A25" s="3"/>
      <c r="B25" s="3"/>
      <c r="C25" s="3"/>
      <c r="D25" s="3"/>
      <c r="E25" s="3"/>
      <c r="G25" s="3"/>
      <c r="H25" s="3"/>
      <c r="I25" s="3"/>
      <c r="J25" s="3"/>
    </row>
    <row r="26" spans="1:10" x14ac:dyDescent="0.2">
      <c r="A26" s="3"/>
      <c r="B26" s="3"/>
      <c r="C26" s="3"/>
      <c r="D26" s="3"/>
      <c r="E26" s="3"/>
      <c r="G26" s="3"/>
      <c r="H26" s="3"/>
      <c r="I26" s="3"/>
      <c r="J26" s="3"/>
    </row>
    <row r="27" spans="1:10" x14ac:dyDescent="0.2">
      <c r="A27" s="3"/>
      <c r="B27" s="3"/>
      <c r="C27" s="3"/>
      <c r="D27" s="3"/>
      <c r="E27" s="3"/>
      <c r="G27" s="3"/>
      <c r="H27" s="3"/>
      <c r="I27" s="3"/>
      <c r="J27" s="3"/>
    </row>
    <row r="28" spans="1:10" x14ac:dyDescent="0.2">
      <c r="A28" s="3"/>
      <c r="B28" s="3"/>
      <c r="C28" s="3"/>
      <c r="D28" s="3"/>
      <c r="E28" s="3"/>
      <c r="G28" s="3"/>
      <c r="H28" s="3"/>
      <c r="I28" s="3"/>
      <c r="J28" s="3"/>
    </row>
    <row r="29" spans="1:10" x14ac:dyDescent="0.2">
      <c r="A29" s="3"/>
      <c r="B29" s="3"/>
      <c r="C29" s="3"/>
      <c r="D29" s="3"/>
      <c r="E29" s="3"/>
      <c r="G29" s="3"/>
      <c r="H29" s="3"/>
      <c r="I29" s="3"/>
      <c r="J29" s="3"/>
    </row>
    <row r="30" spans="1:10" x14ac:dyDescent="0.2">
      <c r="A30" s="3"/>
      <c r="B30" s="3"/>
      <c r="C30" s="3"/>
      <c r="D30" s="3"/>
      <c r="E30" s="3"/>
      <c r="G30" s="3"/>
      <c r="H30" s="3"/>
      <c r="I30" s="3"/>
      <c r="J30" s="3"/>
    </row>
    <row r="31" spans="1:10" x14ac:dyDescent="0.2">
      <c r="A31" s="3"/>
      <c r="B31" s="3"/>
      <c r="C31" s="3"/>
      <c r="D31" s="3"/>
      <c r="E31" s="3"/>
      <c r="G31" s="3"/>
      <c r="H31" s="3"/>
      <c r="I31" s="3"/>
      <c r="J31" s="3"/>
    </row>
    <row r="32" spans="1:10" x14ac:dyDescent="0.2">
      <c r="A32" s="3"/>
      <c r="B32" s="3"/>
      <c r="C32" s="3"/>
      <c r="D32" s="3"/>
      <c r="E32" s="3"/>
      <c r="G32" s="3"/>
      <c r="H32" s="3"/>
      <c r="I32" s="3"/>
      <c r="J32" s="3"/>
    </row>
    <row r="33" spans="1:10" x14ac:dyDescent="0.2">
      <c r="A33" s="3"/>
      <c r="B33" s="3"/>
      <c r="C33" s="3"/>
      <c r="D33" s="3"/>
      <c r="E33" s="3"/>
      <c r="G33" s="3"/>
      <c r="H33" s="3"/>
      <c r="I33" s="3"/>
      <c r="J33" s="3"/>
    </row>
    <row r="34" spans="1:10" x14ac:dyDescent="0.2">
      <c r="A34" s="3"/>
      <c r="B34" s="3"/>
      <c r="C34" s="3"/>
      <c r="D34" s="3"/>
      <c r="E34" s="3"/>
      <c r="G34" s="3"/>
      <c r="H34" s="3"/>
      <c r="I34" s="3"/>
      <c r="J34" s="3"/>
    </row>
    <row r="35" spans="1:10" x14ac:dyDescent="0.2">
      <c r="A35" s="3"/>
      <c r="B35" s="3"/>
      <c r="C35" s="3"/>
      <c r="D35" s="3"/>
      <c r="E35" s="3"/>
      <c r="G35" s="3"/>
      <c r="H35" s="3"/>
      <c r="I35" s="3"/>
      <c r="J35" s="3"/>
    </row>
    <row r="36" spans="1:10" x14ac:dyDescent="0.2">
      <c r="A36" s="3"/>
      <c r="B36" s="3"/>
      <c r="C36" s="3"/>
      <c r="D36" s="3"/>
      <c r="E36" s="3"/>
      <c r="G36" s="3"/>
      <c r="H36" s="3"/>
      <c r="I36" s="3"/>
      <c r="J36" s="3"/>
    </row>
    <row r="37" spans="1:10" x14ac:dyDescent="0.2">
      <c r="A37" s="3"/>
      <c r="B37" s="3"/>
      <c r="C37" s="3"/>
      <c r="D37" s="3"/>
      <c r="E37" s="3"/>
      <c r="G37" s="3"/>
      <c r="H37" s="3"/>
      <c r="I37" s="3"/>
      <c r="J37" s="3"/>
    </row>
    <row r="38" spans="1:10" x14ac:dyDescent="0.2">
      <c r="A38" s="3"/>
      <c r="B38" s="3"/>
      <c r="C38" s="3"/>
      <c r="D38" s="3"/>
      <c r="E38" s="3"/>
      <c r="G38" s="3"/>
      <c r="H38" s="3"/>
      <c r="I38" s="3"/>
      <c r="J38" s="3"/>
    </row>
    <row r="39" spans="1:10" x14ac:dyDescent="0.2">
      <c r="A39" s="3"/>
      <c r="B39" s="3"/>
      <c r="C39" s="3"/>
      <c r="D39" s="3"/>
      <c r="E39" s="3"/>
      <c r="G39" s="3"/>
      <c r="H39" s="3"/>
      <c r="I39" s="3"/>
      <c r="J39" s="3"/>
    </row>
    <row r="40" spans="1:10" x14ac:dyDescent="0.2">
      <c r="A40" s="3"/>
      <c r="B40" s="3"/>
      <c r="C40" s="3"/>
      <c r="D40" s="3"/>
      <c r="E40" s="3"/>
      <c r="G40" s="3"/>
      <c r="H40" s="3"/>
      <c r="I40" s="3"/>
      <c r="J40" s="3"/>
    </row>
    <row r="41" spans="1:10" x14ac:dyDescent="0.2">
      <c r="A41" s="3"/>
      <c r="B41" s="3"/>
      <c r="C41" s="3"/>
      <c r="D41" s="3"/>
      <c r="E41" s="3"/>
      <c r="G41" s="3"/>
      <c r="H41" s="3"/>
      <c r="I41" s="3"/>
      <c r="J41" s="3"/>
    </row>
    <row r="42" spans="1:10" x14ac:dyDescent="0.2">
      <c r="A42" s="3"/>
      <c r="B42" s="3"/>
      <c r="C42" s="3"/>
      <c r="D42" s="3"/>
      <c r="E42" s="3"/>
      <c r="G42" s="3"/>
      <c r="H42" s="3"/>
      <c r="I42" s="3"/>
      <c r="J42" s="3"/>
    </row>
    <row r="43" spans="1:10" x14ac:dyDescent="0.2">
      <c r="A43" s="3"/>
      <c r="B43" s="3"/>
      <c r="C43" s="3"/>
      <c r="D43" s="3"/>
      <c r="E43" s="3"/>
      <c r="G43" s="3"/>
      <c r="H43" s="3"/>
      <c r="I43" s="3"/>
      <c r="J43" s="3"/>
    </row>
    <row r="44" spans="1:10" x14ac:dyDescent="0.2">
      <c r="A44" s="3"/>
      <c r="B44" s="3"/>
      <c r="C44" s="3"/>
      <c r="D44" s="3"/>
      <c r="E44" s="3"/>
      <c r="G44" s="3"/>
      <c r="H44" s="3"/>
      <c r="I44" s="3"/>
      <c r="J44" s="3"/>
    </row>
    <row r="45" spans="1:10" x14ac:dyDescent="0.2">
      <c r="G45" s="3"/>
      <c r="H45" s="3"/>
      <c r="I45" s="3"/>
      <c r="J45" s="3"/>
    </row>
    <row r="46" spans="1:10" x14ac:dyDescent="0.2">
      <c r="G46" s="3"/>
      <c r="H46" s="3"/>
      <c r="I46" s="3"/>
      <c r="J46" s="3"/>
    </row>
    <row r="47" spans="1:10" x14ac:dyDescent="0.2">
      <c r="G47" s="3"/>
      <c r="H47" s="3"/>
      <c r="I47" s="3"/>
      <c r="J47" s="3"/>
    </row>
    <row r="48" spans="1:10" x14ac:dyDescent="0.2">
      <c r="G48" s="3"/>
      <c r="H48" s="3"/>
      <c r="I48" s="3"/>
      <c r="J48" s="3"/>
    </row>
    <row r="49" spans="7:10" x14ac:dyDescent="0.2">
      <c r="G49" s="3"/>
      <c r="H49" s="3"/>
      <c r="I49" s="3"/>
      <c r="J49" s="3"/>
    </row>
    <row r="50" spans="7:10" x14ac:dyDescent="0.2">
      <c r="G50" s="3"/>
      <c r="H50" s="3"/>
      <c r="I50" s="3"/>
      <c r="J50" s="3"/>
    </row>
    <row r="51" spans="7:10" x14ac:dyDescent="0.2">
      <c r="G51" s="3"/>
      <c r="H51" s="3"/>
      <c r="I51" s="3"/>
      <c r="J51" s="3"/>
    </row>
    <row r="52" spans="7:10" x14ac:dyDescent="0.2">
      <c r="G52" s="3"/>
      <c r="H52" s="3"/>
      <c r="I52" s="3"/>
      <c r="J52" s="3"/>
    </row>
    <row r="53" spans="7:10" x14ac:dyDescent="0.2">
      <c r="G53" s="3"/>
      <c r="H53" s="3"/>
      <c r="I53" s="3"/>
      <c r="J53" s="3"/>
    </row>
    <row r="54" spans="7:10" x14ac:dyDescent="0.2">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CDD3DA68-1335-46F2-BA9D-F5D23D59DF4F}"/>
  </hyperlinks>
  <pageMargins left="0.7" right="0.7" top="0.75" bottom="0.75" header="0.3" footer="0.3"/>
  <pageSetup paperSize="9" scale="45" orientation="portrait" verticalDpi="0" r:id="rId2"/>
  <headerFooter>
    <oddHeader>&amp;L&amp;G</oddHead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19" sqref="B19"/>
    </sheetView>
  </sheetViews>
  <sheetFormatPr baseColWidth="10" defaultColWidth="11.5" defaultRowHeight="15" x14ac:dyDescent="0.2"/>
  <cols>
    <col min="1" max="1" width="74.1640625" bestFit="1" customWidth="1"/>
    <col min="3" max="3" width="21.33203125" bestFit="1" customWidth="1"/>
  </cols>
  <sheetData>
    <row r="1" spans="1:13" ht="16.5" customHeight="1" thickBot="1" x14ac:dyDescent="0.25">
      <c r="A1" s="344" t="s">
        <v>76</v>
      </c>
      <c r="B1" s="345"/>
      <c r="C1" s="345"/>
      <c r="D1" s="345"/>
      <c r="E1" s="345"/>
      <c r="F1" s="345"/>
      <c r="G1" s="345"/>
      <c r="H1" s="345"/>
      <c r="I1" s="345"/>
      <c r="J1" s="345"/>
      <c r="K1" s="345"/>
      <c r="L1" s="345"/>
      <c r="M1" s="346"/>
    </row>
    <row r="2" spans="1:13" s="4" customFormat="1" ht="20.25" customHeight="1" x14ac:dyDescent="0.2">
      <c r="A2" s="190" t="s">
        <v>77</v>
      </c>
      <c r="B2" s="349">
        <v>45369</v>
      </c>
      <c r="C2" s="350"/>
      <c r="D2" s="355"/>
      <c r="E2" s="356"/>
      <c r="F2" s="356"/>
      <c r="G2" s="356"/>
      <c r="H2" s="356"/>
      <c r="I2" s="356"/>
      <c r="J2" s="356"/>
      <c r="K2" s="356"/>
      <c r="L2" s="356"/>
      <c r="M2" s="357"/>
    </row>
    <row r="3" spans="1:13" s="4" customFormat="1" ht="20.25" customHeight="1" x14ac:dyDescent="0.2">
      <c r="A3" s="5" t="s">
        <v>78</v>
      </c>
      <c r="B3" s="351">
        <v>45565</v>
      </c>
      <c r="C3" s="352"/>
      <c r="D3" s="358"/>
      <c r="E3" s="359"/>
      <c r="F3" s="359"/>
      <c r="G3" s="359"/>
      <c r="H3" s="359"/>
      <c r="I3" s="359"/>
      <c r="J3" s="359"/>
      <c r="K3" s="359"/>
      <c r="L3" s="359"/>
      <c r="M3" s="360"/>
    </row>
    <row r="4" spans="1:13" s="4" customFormat="1" ht="20.25" customHeight="1" x14ac:dyDescent="0.2">
      <c r="A4" s="5" t="s">
        <v>79</v>
      </c>
      <c r="B4" s="351" t="s">
        <v>418</v>
      </c>
      <c r="C4" s="352"/>
      <c r="D4" s="358"/>
      <c r="E4" s="359"/>
      <c r="F4" s="359"/>
      <c r="G4" s="359"/>
      <c r="H4" s="359"/>
      <c r="I4" s="359"/>
      <c r="J4" s="359"/>
      <c r="K4" s="359"/>
      <c r="L4" s="359"/>
      <c r="M4" s="360"/>
    </row>
    <row r="5" spans="1:13" s="4" customFormat="1" ht="20.25" customHeight="1" thickBot="1" x14ac:dyDescent="0.25">
      <c r="A5" s="6" t="s">
        <v>80</v>
      </c>
      <c r="B5" s="353">
        <v>5</v>
      </c>
      <c r="C5" s="354"/>
      <c r="D5" s="361"/>
      <c r="E5" s="362"/>
      <c r="F5" s="362"/>
      <c r="G5" s="362"/>
      <c r="H5" s="362"/>
      <c r="I5" s="362"/>
      <c r="J5" s="362"/>
      <c r="K5" s="362"/>
      <c r="L5" s="362"/>
      <c r="M5" s="363"/>
    </row>
    <row r="6" spans="1:13" ht="15.75" customHeight="1" x14ac:dyDescent="0.2">
      <c r="A6" s="364" t="s">
        <v>81</v>
      </c>
      <c r="B6" s="347"/>
      <c r="C6" s="347" t="s">
        <v>82</v>
      </c>
      <c r="D6" s="347"/>
      <c r="E6" s="347"/>
      <c r="F6" s="347"/>
      <c r="G6" s="347"/>
      <c r="H6" s="347"/>
      <c r="I6" s="347"/>
      <c r="J6" s="347"/>
      <c r="K6" s="347"/>
      <c r="L6" s="347"/>
      <c r="M6" s="348"/>
    </row>
    <row r="7" spans="1:13" ht="31.5" customHeight="1" x14ac:dyDescent="0.2">
      <c r="A7" s="7" t="s">
        <v>83</v>
      </c>
      <c r="B7" s="10" t="s">
        <v>248</v>
      </c>
      <c r="C7" s="9" t="s">
        <v>85</v>
      </c>
      <c r="D7" s="368"/>
      <c r="E7" s="369"/>
      <c r="F7" s="369"/>
      <c r="G7" s="369"/>
      <c r="H7" s="369"/>
      <c r="I7" s="369"/>
      <c r="J7" s="369"/>
      <c r="K7" s="369"/>
      <c r="L7" s="369"/>
      <c r="M7" s="370"/>
    </row>
    <row r="8" spans="1:13" ht="31.5" customHeight="1" x14ac:dyDescent="0.2">
      <c r="A8" s="7" t="s">
        <v>86</v>
      </c>
      <c r="B8" s="10" t="s">
        <v>84</v>
      </c>
      <c r="C8" s="9" t="s">
        <v>85</v>
      </c>
      <c r="D8" s="368" t="s">
        <v>419</v>
      </c>
      <c r="E8" s="369"/>
      <c r="F8" s="369"/>
      <c r="G8" s="369"/>
      <c r="H8" s="369"/>
      <c r="I8" s="369"/>
      <c r="J8" s="369"/>
      <c r="K8" s="369"/>
      <c r="L8" s="369"/>
      <c r="M8" s="370"/>
    </row>
    <row r="9" spans="1:13" ht="31.5" customHeight="1" x14ac:dyDescent="0.2">
      <c r="A9" s="7" t="s">
        <v>87</v>
      </c>
      <c r="B9" s="10" t="s">
        <v>84</v>
      </c>
      <c r="C9" s="365" t="s">
        <v>88</v>
      </c>
      <c r="D9" s="366"/>
      <c r="E9" s="366"/>
      <c r="F9" s="366"/>
      <c r="G9" s="366"/>
      <c r="H9" s="366"/>
      <c r="I9" s="366"/>
      <c r="J9" s="366"/>
      <c r="K9" s="366"/>
      <c r="L9" s="366"/>
      <c r="M9" s="367"/>
    </row>
    <row r="10" spans="1:13" ht="31.5" customHeight="1" x14ac:dyDescent="0.2">
      <c r="A10" s="7" t="s">
        <v>89</v>
      </c>
      <c r="B10" s="10" t="s">
        <v>84</v>
      </c>
      <c r="C10" s="335" t="s">
        <v>90</v>
      </c>
      <c r="D10" s="336"/>
      <c r="E10" s="336"/>
      <c r="F10" s="336"/>
      <c r="G10" s="336"/>
      <c r="H10" s="336"/>
      <c r="I10" s="336"/>
      <c r="J10" s="336"/>
      <c r="K10" s="336"/>
      <c r="L10" s="336"/>
      <c r="M10" s="337"/>
    </row>
    <row r="11" spans="1:13" ht="31.5" customHeight="1" x14ac:dyDescent="0.2">
      <c r="A11" s="7" t="s">
        <v>91</v>
      </c>
      <c r="B11" s="10" t="s">
        <v>84</v>
      </c>
      <c r="C11" s="12" t="s">
        <v>92</v>
      </c>
      <c r="D11" s="338" t="s">
        <v>93</v>
      </c>
      <c r="E11" s="339"/>
      <c r="F11" s="339"/>
      <c r="G11" s="339"/>
      <c r="H11" s="339"/>
      <c r="I11" s="339"/>
      <c r="J11" s="339"/>
      <c r="K11" s="339"/>
      <c r="L11" s="339"/>
      <c r="M11" s="340"/>
    </row>
    <row r="12" spans="1:13" ht="31.5" customHeight="1" x14ac:dyDescent="0.2">
      <c r="A12" s="7" t="s">
        <v>94</v>
      </c>
      <c r="B12" s="10" t="s">
        <v>84</v>
      </c>
      <c r="C12" s="12" t="s">
        <v>92</v>
      </c>
      <c r="D12" s="377" t="s">
        <v>95</v>
      </c>
      <c r="E12" s="378"/>
      <c r="F12" s="112" t="s">
        <v>420</v>
      </c>
      <c r="G12" s="371"/>
      <c r="H12" s="372"/>
      <c r="I12" s="372"/>
      <c r="J12" s="372"/>
      <c r="K12" s="372"/>
      <c r="L12" s="372"/>
      <c r="M12" s="373"/>
    </row>
    <row r="13" spans="1:13" ht="31.5" customHeight="1" x14ac:dyDescent="0.2">
      <c r="A13" s="7" t="s">
        <v>96</v>
      </c>
      <c r="B13" s="10" t="s">
        <v>248</v>
      </c>
      <c r="C13" s="12" t="s">
        <v>92</v>
      </c>
      <c r="D13" s="377" t="s">
        <v>421</v>
      </c>
      <c r="E13" s="378"/>
      <c r="F13" s="112"/>
      <c r="G13" s="374"/>
      <c r="H13" s="375"/>
      <c r="I13" s="375"/>
      <c r="J13" s="375"/>
      <c r="K13" s="375"/>
      <c r="L13" s="375"/>
      <c r="M13" s="376"/>
    </row>
    <row r="14" spans="1:13" ht="31.5" customHeight="1" x14ac:dyDescent="0.2">
      <c r="A14" s="7" t="s">
        <v>97</v>
      </c>
      <c r="B14" s="10" t="s">
        <v>84</v>
      </c>
      <c r="C14" s="12" t="s">
        <v>92</v>
      </c>
      <c r="D14" s="338" t="s">
        <v>98</v>
      </c>
      <c r="E14" s="339"/>
      <c r="F14" s="339"/>
      <c r="G14" s="339"/>
      <c r="H14" s="339"/>
      <c r="I14" s="339"/>
      <c r="J14" s="339"/>
      <c r="K14" s="339"/>
      <c r="L14" s="339"/>
      <c r="M14" s="340"/>
    </row>
    <row r="15" spans="1:13" ht="31.5" customHeight="1" x14ac:dyDescent="0.2">
      <c r="A15" s="7" t="s">
        <v>99</v>
      </c>
      <c r="B15" s="10" t="s">
        <v>84</v>
      </c>
      <c r="C15" s="12" t="s">
        <v>92</v>
      </c>
      <c r="D15" s="338" t="s">
        <v>100</v>
      </c>
      <c r="E15" s="339"/>
      <c r="F15" s="339"/>
      <c r="G15" s="339"/>
      <c r="H15" s="339"/>
      <c r="I15" s="339"/>
      <c r="J15" s="339"/>
      <c r="K15" s="339"/>
      <c r="L15" s="339"/>
      <c r="M15" s="340"/>
    </row>
    <row r="16" spans="1:13" ht="31.5" customHeight="1" x14ac:dyDescent="0.2">
      <c r="A16" s="7" t="s">
        <v>101</v>
      </c>
      <c r="B16" s="10" t="s">
        <v>84</v>
      </c>
      <c r="C16" s="12" t="s">
        <v>92</v>
      </c>
      <c r="D16" s="9" t="s">
        <v>102</v>
      </c>
      <c r="E16" s="9"/>
      <c r="F16" s="368" t="s">
        <v>422</v>
      </c>
      <c r="G16" s="369"/>
      <c r="H16" s="369"/>
      <c r="I16" s="369"/>
      <c r="J16" s="369"/>
      <c r="K16" s="369"/>
      <c r="L16" s="369"/>
      <c r="M16" s="370"/>
    </row>
    <row r="17" spans="1:13" ht="31.5" customHeight="1" x14ac:dyDescent="0.2">
      <c r="A17" s="7" t="s">
        <v>103</v>
      </c>
      <c r="B17" s="10" t="s">
        <v>248</v>
      </c>
      <c r="C17" s="12" t="s">
        <v>92</v>
      </c>
      <c r="D17" s="9" t="s">
        <v>102</v>
      </c>
      <c r="E17" s="9"/>
      <c r="F17" s="368"/>
      <c r="G17" s="369"/>
      <c r="H17" s="369"/>
      <c r="I17" s="369"/>
      <c r="J17" s="369"/>
      <c r="K17" s="369"/>
      <c r="L17" s="369"/>
      <c r="M17" s="370"/>
    </row>
    <row r="18" spans="1:13" ht="48.75" customHeight="1" thickBot="1" x14ac:dyDescent="0.25">
      <c r="A18" s="8" t="s">
        <v>104</v>
      </c>
      <c r="B18" s="11" t="s">
        <v>248</v>
      </c>
      <c r="C18" s="341" t="s">
        <v>423</v>
      </c>
      <c r="D18" s="342"/>
      <c r="E18" s="342"/>
      <c r="F18" s="342"/>
      <c r="G18" s="342"/>
      <c r="H18" s="342"/>
      <c r="I18" s="342"/>
      <c r="J18" s="342"/>
      <c r="K18" s="342"/>
      <c r="L18" s="342"/>
      <c r="M18" s="34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2" priority="4">
      <formula>$B8&lt;&gt;"Oui"</formula>
    </cfRule>
  </conditionalFormatting>
  <conditionalFormatting sqref="C18">
    <cfRule type="expression" dxfId="21" priority="1">
      <formula>$B18&lt;&gt;"Oui"</formula>
    </cfRule>
  </conditionalFormatting>
  <conditionalFormatting sqref="C7:D7">
    <cfRule type="expression" dxfId="20" priority="6">
      <formula>$B$7&lt;&gt;"Oui"</formula>
    </cfRule>
  </conditionalFormatting>
  <conditionalFormatting sqref="C11:D15 C16:F17">
    <cfRule type="expression" dxfId="19" priority="2">
      <formula>$B11&lt;&gt;"Oui"</formula>
    </cfRule>
  </conditionalFormatting>
  <conditionalFormatting sqref="D8">
    <cfRule type="expression" dxfId="18" priority="5">
      <formula>$B8&lt;&gt;"Oui"</formula>
    </cfRule>
  </conditionalFormatting>
  <conditionalFormatting sqref="F12:F13">
    <cfRule type="expression" dxfId="17" priority="3">
      <formula>$B12&lt;&gt;"Oui"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zoomScale="70" zoomScaleNormal="70" workbookViewId="0">
      <selection activeCell="A6" sqref="A6"/>
    </sheetView>
  </sheetViews>
  <sheetFormatPr baseColWidth="10" defaultColWidth="11.5" defaultRowHeight="15" x14ac:dyDescent="0.2"/>
  <cols>
    <col min="1" max="1" width="53.1640625" bestFit="1" customWidth="1"/>
    <col min="2" max="2" width="18.5" customWidth="1"/>
    <col min="3" max="3" width="61.1640625" bestFit="1" customWidth="1"/>
    <col min="4" max="4" width="17.33203125" customWidth="1"/>
    <col min="5" max="6" width="17.5" customWidth="1"/>
    <col min="7" max="8" width="16.5" customWidth="1"/>
    <col min="9" max="11" width="15.83203125" customWidth="1"/>
    <col min="12" max="12" width="22" customWidth="1"/>
    <col min="13" max="13" width="19.1640625" customWidth="1"/>
    <col min="14" max="14" width="11.5" hidden="1" customWidth="1"/>
  </cols>
  <sheetData>
    <row r="1" spans="1:14" ht="15.5" customHeight="1" thickBot="1" x14ac:dyDescent="0.25">
      <c r="A1" s="387" t="s">
        <v>105</v>
      </c>
      <c r="B1" s="388"/>
      <c r="C1" s="388"/>
      <c r="D1" s="388"/>
      <c r="E1" s="388"/>
      <c r="F1" s="388"/>
      <c r="G1" s="388"/>
      <c r="H1" s="388"/>
      <c r="I1" s="388"/>
      <c r="J1" s="388"/>
      <c r="K1" s="388"/>
      <c r="L1" s="388"/>
      <c r="M1" s="22"/>
    </row>
    <row r="2" spans="1:14" x14ac:dyDescent="0.2">
      <c r="A2" s="384" t="s">
        <v>106</v>
      </c>
      <c r="B2" s="385"/>
      <c r="C2" s="385"/>
      <c r="D2" s="385"/>
      <c r="E2" s="385"/>
      <c r="F2" s="385"/>
      <c r="G2" s="385"/>
      <c r="H2" s="385"/>
      <c r="I2" s="385"/>
      <c r="J2" s="385"/>
      <c r="K2" s="385"/>
      <c r="L2" s="386"/>
    </row>
    <row r="3" spans="1:14" ht="30" customHeight="1" thickBot="1" x14ac:dyDescent="0.25">
      <c r="A3" s="189" t="s">
        <v>107</v>
      </c>
      <c r="B3" s="379" t="s">
        <v>108</v>
      </c>
      <c r="C3" s="380"/>
      <c r="D3" s="381"/>
      <c r="E3" s="382"/>
      <c r="F3" s="382"/>
      <c r="G3" s="382"/>
      <c r="H3" s="382"/>
      <c r="I3" s="382"/>
      <c r="J3" s="382"/>
      <c r="K3" s="382"/>
      <c r="L3" s="383"/>
    </row>
    <row r="4" spans="1:14" ht="94.5" customHeight="1" thickBot="1" x14ac:dyDescent="0.25">
      <c r="A4" s="187" t="s">
        <v>109</v>
      </c>
      <c r="B4" s="188" t="s">
        <v>110</v>
      </c>
      <c r="C4" s="188" t="s">
        <v>111</v>
      </c>
      <c r="D4" s="188" t="s">
        <v>112</v>
      </c>
      <c r="E4" s="188" t="s">
        <v>113</v>
      </c>
      <c r="F4" s="188" t="s">
        <v>347</v>
      </c>
      <c r="G4" s="188" t="s">
        <v>114</v>
      </c>
      <c r="H4" s="188" t="s">
        <v>347</v>
      </c>
      <c r="I4" s="188" t="s">
        <v>115</v>
      </c>
      <c r="J4" s="188" t="s">
        <v>347</v>
      </c>
      <c r="K4" s="185" t="s">
        <v>116</v>
      </c>
      <c r="L4" s="186" t="s">
        <v>117</v>
      </c>
      <c r="M4" s="35"/>
      <c r="N4" s="205" t="s">
        <v>357</v>
      </c>
    </row>
    <row r="5" spans="1:14" x14ac:dyDescent="0.2">
      <c r="A5" s="230" t="s">
        <v>383</v>
      </c>
      <c r="B5" s="231">
        <v>12</v>
      </c>
      <c r="C5" s="229"/>
      <c r="D5" s="228"/>
      <c r="E5" s="227"/>
      <c r="F5" s="23"/>
      <c r="G5" s="227"/>
      <c r="H5" s="25"/>
      <c r="I5" s="25"/>
      <c r="J5" s="25"/>
      <c r="K5" s="142">
        <f>E5*1.5+G5+I5*2/3</f>
        <v>0</v>
      </c>
      <c r="L5" s="143">
        <f>IF(OR(F5="non",F5=""),E5*1.5,0)+IF(OR(H5="non",H5=""),G5*1,0)+IF(OR(J5="",J5="non"),I5*2/3,0)</f>
        <v>0</v>
      </c>
      <c r="N5" s="224" t="str">
        <f>IF(ISNA(MATCH("Délocalisée",$F$5:$F$35,0)),"","Délocalisée")</f>
        <v/>
      </c>
    </row>
    <row r="6" spans="1:14" x14ac:dyDescent="0.2">
      <c r="A6" s="23"/>
      <c r="B6" s="23">
        <v>4</v>
      </c>
      <c r="C6" s="23" t="s">
        <v>380</v>
      </c>
      <c r="D6" s="228">
        <v>1</v>
      </c>
      <c r="E6" s="23"/>
      <c r="F6" s="23"/>
      <c r="G6" s="227">
        <v>15</v>
      </c>
      <c r="H6" s="23" t="s">
        <v>378</v>
      </c>
      <c r="I6" s="23"/>
      <c r="J6" s="23"/>
      <c r="K6" s="144">
        <f t="shared" ref="K6:K35" si="0">E6*1.5+G6+I6*2/3</f>
        <v>15</v>
      </c>
      <c r="L6" s="145">
        <f t="shared" ref="L6:L35" si="1">IF(OR(F6="non",F6=""),E6*1.5,0)+IF(OR(H6="non",H6=""),G6*1,0)+IF(OR(J6="",J6="non"),I6*2/3,0)</f>
        <v>0</v>
      </c>
      <c r="N6" s="224" t="str">
        <f>IF(ISNA(MATCH("Délocalisée",$F$41:$F$71,0)),"","Délocalisée")</f>
        <v/>
      </c>
    </row>
    <row r="7" spans="1:14" x14ac:dyDescent="0.2">
      <c r="A7" s="26"/>
      <c r="B7" s="23">
        <v>4</v>
      </c>
      <c r="C7" s="23" t="s">
        <v>381</v>
      </c>
      <c r="D7" s="228">
        <v>1</v>
      </c>
      <c r="E7" s="23"/>
      <c r="F7" s="23"/>
      <c r="G7" s="227">
        <v>15</v>
      </c>
      <c r="H7" s="23" t="s">
        <v>378</v>
      </c>
      <c r="I7" s="23"/>
      <c r="J7" s="23"/>
      <c r="K7" s="144">
        <f t="shared" si="0"/>
        <v>15</v>
      </c>
      <c r="L7" s="145">
        <f t="shared" si="1"/>
        <v>0</v>
      </c>
      <c r="N7" s="224" t="str">
        <f>IF(ISNA(MATCH("Délocalisée",$F$77:$F$107,0)),"","Délocalisée")</f>
        <v/>
      </c>
    </row>
    <row r="8" spans="1:14" x14ac:dyDescent="0.2">
      <c r="A8" s="26"/>
      <c r="B8" s="23">
        <v>4</v>
      </c>
      <c r="C8" s="23" t="s">
        <v>382</v>
      </c>
      <c r="D8" s="228">
        <v>1</v>
      </c>
      <c r="E8" s="23"/>
      <c r="F8" s="23"/>
      <c r="G8" s="23">
        <v>15</v>
      </c>
      <c r="H8" s="23" t="s">
        <v>378</v>
      </c>
      <c r="I8" s="23"/>
      <c r="J8" s="23"/>
      <c r="K8" s="144">
        <f t="shared" si="0"/>
        <v>15</v>
      </c>
      <c r="L8" s="145">
        <f t="shared" si="1"/>
        <v>0</v>
      </c>
      <c r="N8" s="224" t="str">
        <f>IF(ISNA(MATCH("Délocalisée",$F$113:$F$143,0)),"","Délocalisée")</f>
        <v/>
      </c>
    </row>
    <row r="9" spans="1:14" x14ac:dyDescent="0.2">
      <c r="A9" s="26"/>
      <c r="B9" s="23"/>
      <c r="C9" s="23"/>
      <c r="D9" s="23"/>
      <c r="E9" s="23"/>
      <c r="F9" s="23"/>
      <c r="G9" s="23"/>
      <c r="H9" s="23"/>
      <c r="I9" s="23"/>
      <c r="J9" s="23"/>
      <c r="K9" s="144">
        <f t="shared" si="0"/>
        <v>0</v>
      </c>
      <c r="L9" s="145">
        <f t="shared" si="1"/>
        <v>0</v>
      </c>
      <c r="N9" s="224" t="str">
        <f>IF(ISNA(MATCH("Délocalisée",$F$149:$F$179,0)),"","Délocalisée")</f>
        <v/>
      </c>
    </row>
    <row r="10" spans="1:14" x14ac:dyDescent="0.2">
      <c r="A10" s="26"/>
      <c r="B10" s="23"/>
      <c r="C10" s="23"/>
      <c r="D10" s="23"/>
      <c r="E10" s="23"/>
      <c r="F10" s="23"/>
      <c r="G10" s="23"/>
      <c r="H10" s="23"/>
      <c r="I10" s="23"/>
      <c r="J10" s="23"/>
      <c r="K10" s="144">
        <f t="shared" si="0"/>
        <v>0</v>
      </c>
      <c r="L10" s="145">
        <f t="shared" si="1"/>
        <v>0</v>
      </c>
      <c r="N10" s="224" t="str">
        <f>IF(ISNA(MATCH("Délocalisée",$F$185:$F$215,0)),"","Délocalisée")</f>
        <v/>
      </c>
    </row>
    <row r="11" spans="1:14" x14ac:dyDescent="0.2">
      <c r="A11" s="26"/>
      <c r="B11" s="23"/>
      <c r="C11" s="23"/>
      <c r="D11" s="23"/>
      <c r="E11" s="23"/>
      <c r="F11" s="23"/>
      <c r="G11" s="23"/>
      <c r="H11" s="23"/>
      <c r="I11" s="23"/>
      <c r="J11" s="23"/>
      <c r="K11" s="144">
        <f t="shared" si="0"/>
        <v>0</v>
      </c>
      <c r="L11" s="145">
        <f t="shared" si="1"/>
        <v>0</v>
      </c>
      <c r="N11" s="225" t="str">
        <f>IF(ISNA(MATCH("Délocalisée",$H$5:$H$35,0)),"","Délocalisée")</f>
        <v/>
      </c>
    </row>
    <row r="12" spans="1:14" x14ac:dyDescent="0.2">
      <c r="A12" s="26"/>
      <c r="B12" s="23"/>
      <c r="C12" s="23"/>
      <c r="D12" s="23"/>
      <c r="E12" s="23"/>
      <c r="F12" s="23"/>
      <c r="G12" s="23"/>
      <c r="H12" s="23"/>
      <c r="I12" s="23"/>
      <c r="J12" s="23"/>
      <c r="K12" s="144">
        <f t="shared" si="0"/>
        <v>0</v>
      </c>
      <c r="L12" s="145">
        <f t="shared" si="1"/>
        <v>0</v>
      </c>
      <c r="N12" s="225" t="str">
        <f>IF(ISNA(MATCH("Délocalisée",$H$41:$H$71,0)),"","Délocalisée")</f>
        <v/>
      </c>
    </row>
    <row r="13" spans="1:14" x14ac:dyDescent="0.2">
      <c r="A13" s="26"/>
      <c r="B13" s="23"/>
      <c r="C13" s="23"/>
      <c r="D13" s="23"/>
      <c r="E13" s="23"/>
      <c r="F13" s="23"/>
      <c r="G13" s="23"/>
      <c r="H13" s="23"/>
      <c r="I13" s="23"/>
      <c r="J13" s="23"/>
      <c r="K13" s="144">
        <f t="shared" si="0"/>
        <v>0</v>
      </c>
      <c r="L13" s="145">
        <f t="shared" si="1"/>
        <v>0</v>
      </c>
      <c r="N13" s="225" t="str">
        <f>IF(ISNA(MATCH("Délocalisée",$H$77:$H$107,0)),"","Délocalisée")</f>
        <v/>
      </c>
    </row>
    <row r="14" spans="1:14" x14ac:dyDescent="0.2">
      <c r="A14" s="26"/>
      <c r="B14" s="23"/>
      <c r="C14" s="23"/>
      <c r="D14" s="23"/>
      <c r="E14" s="23"/>
      <c r="F14" s="23"/>
      <c r="G14" s="23"/>
      <c r="H14" s="23"/>
      <c r="I14" s="23"/>
      <c r="J14" s="23"/>
      <c r="K14" s="144">
        <f t="shared" si="0"/>
        <v>0</v>
      </c>
      <c r="L14" s="145">
        <f t="shared" si="1"/>
        <v>0</v>
      </c>
      <c r="N14" s="225" t="str">
        <f>IF(ISNA(MATCH("Délocalisée",$H$113:$H$143,0)),"","Délocalisée")</f>
        <v/>
      </c>
    </row>
    <row r="15" spans="1:14" x14ac:dyDescent="0.2">
      <c r="A15" s="26"/>
      <c r="B15" s="23"/>
      <c r="C15" s="23"/>
      <c r="D15" s="23"/>
      <c r="E15" s="23"/>
      <c r="F15" s="23"/>
      <c r="G15" s="23"/>
      <c r="H15" s="23"/>
      <c r="I15" s="23"/>
      <c r="J15" s="23"/>
      <c r="K15" s="144">
        <f t="shared" si="0"/>
        <v>0</v>
      </c>
      <c r="L15" s="145">
        <f t="shared" si="1"/>
        <v>0</v>
      </c>
      <c r="N15" s="225" t="str">
        <f>IF(ISNA(MATCH("Délocalisée",$H$149:$H$179,0)),"","Délocalisée")</f>
        <v/>
      </c>
    </row>
    <row r="16" spans="1:14" x14ac:dyDescent="0.2">
      <c r="A16" s="26"/>
      <c r="B16" s="23"/>
      <c r="C16" s="23"/>
      <c r="D16" s="23"/>
      <c r="E16" s="23"/>
      <c r="F16" s="23"/>
      <c r="G16" s="23"/>
      <c r="H16" s="23"/>
      <c r="I16" s="23"/>
      <c r="J16" s="23"/>
      <c r="K16" s="144">
        <f t="shared" si="0"/>
        <v>0</v>
      </c>
      <c r="L16" s="145">
        <f t="shared" si="1"/>
        <v>0</v>
      </c>
      <c r="N16" s="225" t="str">
        <f>IF(ISNA(MATCH("Délocalisée",$H$185:$H$215,0)),"","Délocalisée")</f>
        <v/>
      </c>
    </row>
    <row r="17" spans="1:14" x14ac:dyDescent="0.2">
      <c r="A17" s="26"/>
      <c r="B17" s="23"/>
      <c r="C17" s="23"/>
      <c r="D17" s="23"/>
      <c r="E17" s="23"/>
      <c r="F17" s="23"/>
      <c r="G17" s="23"/>
      <c r="H17" s="23"/>
      <c r="I17" s="23"/>
      <c r="J17" s="23"/>
      <c r="K17" s="144">
        <f t="shared" si="0"/>
        <v>0</v>
      </c>
      <c r="L17" s="145">
        <f t="shared" si="1"/>
        <v>0</v>
      </c>
      <c r="N17" s="224" t="str">
        <f>IF(ISNA(MATCH("Délocalisée",$J$5:$J$35,0)),"","Délocalisée")</f>
        <v/>
      </c>
    </row>
    <row r="18" spans="1:14" x14ac:dyDescent="0.2">
      <c r="A18" s="26"/>
      <c r="B18" s="23"/>
      <c r="C18" s="23"/>
      <c r="D18" s="23"/>
      <c r="E18" s="23"/>
      <c r="F18" s="23"/>
      <c r="G18" s="23"/>
      <c r="H18" s="23"/>
      <c r="I18" s="23"/>
      <c r="J18" s="23"/>
      <c r="K18" s="144">
        <f t="shared" si="0"/>
        <v>0</v>
      </c>
      <c r="L18" s="145">
        <f t="shared" si="1"/>
        <v>0</v>
      </c>
      <c r="N18" s="224" t="str">
        <f>IF(ISNA(MATCH("Délocalisée",$J$41:$J$71,0)),"","Délocalisée")</f>
        <v/>
      </c>
    </row>
    <row r="19" spans="1:14" x14ac:dyDescent="0.2">
      <c r="A19" s="26"/>
      <c r="B19" s="23"/>
      <c r="C19" s="23"/>
      <c r="D19" s="23"/>
      <c r="E19" s="23"/>
      <c r="F19" s="23"/>
      <c r="G19" s="23"/>
      <c r="H19" s="23"/>
      <c r="I19" s="23"/>
      <c r="J19" s="23"/>
      <c r="K19" s="144">
        <f t="shared" si="0"/>
        <v>0</v>
      </c>
      <c r="L19" s="145">
        <f t="shared" si="1"/>
        <v>0</v>
      </c>
      <c r="N19" s="224" t="str">
        <f>IF(ISNA(MATCH("Délocalisée",$J$77:$J$107,0)),"","Délocalisée")</f>
        <v/>
      </c>
    </row>
    <row r="20" spans="1:14" x14ac:dyDescent="0.2">
      <c r="A20" s="26"/>
      <c r="B20" s="23"/>
      <c r="C20" s="23"/>
      <c r="D20" s="23"/>
      <c r="E20" s="23"/>
      <c r="F20" s="23"/>
      <c r="G20" s="23"/>
      <c r="H20" s="23"/>
      <c r="I20" s="23"/>
      <c r="J20" s="23"/>
      <c r="K20" s="144">
        <f t="shared" si="0"/>
        <v>0</v>
      </c>
      <c r="L20" s="145">
        <f t="shared" si="1"/>
        <v>0</v>
      </c>
      <c r="N20" s="224" t="str">
        <f>IF(ISNA(MATCH("Délocalisée",$J$113:$J$143,0)),"","Délocalisée")</f>
        <v/>
      </c>
    </row>
    <row r="21" spans="1:14" x14ac:dyDescent="0.2">
      <c r="A21" s="26"/>
      <c r="B21" s="23"/>
      <c r="C21" s="23"/>
      <c r="D21" s="23"/>
      <c r="E21" s="23"/>
      <c r="F21" s="23"/>
      <c r="G21" s="23"/>
      <c r="H21" s="23"/>
      <c r="I21" s="23"/>
      <c r="J21" s="23"/>
      <c r="K21" s="144">
        <f t="shared" si="0"/>
        <v>0</v>
      </c>
      <c r="L21" s="145">
        <f t="shared" si="1"/>
        <v>0</v>
      </c>
      <c r="N21" s="224" t="str">
        <f>IF(ISNA(MATCH("Délocalisée",$J$149:$J$179,0)),"","Délocalisée")</f>
        <v/>
      </c>
    </row>
    <row r="22" spans="1:14" ht="16" thickBot="1" x14ac:dyDescent="0.25">
      <c r="A22" s="26"/>
      <c r="B22" s="23"/>
      <c r="C22" s="23"/>
      <c r="D22" s="23"/>
      <c r="E22" s="23"/>
      <c r="F22" s="23"/>
      <c r="G22" s="23"/>
      <c r="H22" s="23"/>
      <c r="I22" s="23"/>
      <c r="J22" s="23"/>
      <c r="K22" s="144">
        <f t="shared" si="0"/>
        <v>0</v>
      </c>
      <c r="L22" s="145">
        <f t="shared" si="1"/>
        <v>0</v>
      </c>
      <c r="N22" s="224" t="str">
        <f>IF(ISNA(MATCH("Délocalisée",$J$185:$J$215,0)),"","Délocalisée")</f>
        <v/>
      </c>
    </row>
    <row r="23" spans="1:14" ht="16" thickBot="1" x14ac:dyDescent="0.25">
      <c r="A23" s="26"/>
      <c r="B23" s="23"/>
      <c r="C23" s="23"/>
      <c r="D23" s="23"/>
      <c r="E23" s="23"/>
      <c r="F23" s="23"/>
      <c r="G23" s="23"/>
      <c r="H23" s="23"/>
      <c r="I23" s="23"/>
      <c r="J23" s="23"/>
      <c r="K23" s="144">
        <f t="shared" si="0"/>
        <v>0</v>
      </c>
      <c r="L23" s="145">
        <f t="shared" si="1"/>
        <v>0</v>
      </c>
      <c r="N23" s="226" t="str">
        <f>IF(ISNA(MATCH("Délocalisée",$N$5:$N$22,0)),"","Délocalisée")</f>
        <v/>
      </c>
    </row>
    <row r="24" spans="1:14" x14ac:dyDescent="0.2">
      <c r="A24" s="26"/>
      <c r="B24" s="23"/>
      <c r="C24" s="23"/>
      <c r="D24" s="23"/>
      <c r="E24" s="23"/>
      <c r="F24" s="23"/>
      <c r="G24" s="23"/>
      <c r="H24" s="23"/>
      <c r="I24" s="23"/>
      <c r="J24" s="23"/>
      <c r="K24" s="144">
        <f t="shared" si="0"/>
        <v>0</v>
      </c>
      <c r="L24" s="145">
        <f t="shared" si="1"/>
        <v>0</v>
      </c>
    </row>
    <row r="25" spans="1:14" x14ac:dyDescent="0.2">
      <c r="A25" s="26"/>
      <c r="B25" s="23"/>
      <c r="C25" s="23"/>
      <c r="D25" s="23"/>
      <c r="E25" s="23"/>
      <c r="F25" s="23"/>
      <c r="G25" s="23"/>
      <c r="H25" s="23"/>
      <c r="I25" s="23"/>
      <c r="J25" s="23"/>
      <c r="K25" s="144">
        <f t="shared" si="0"/>
        <v>0</v>
      </c>
      <c r="L25" s="145">
        <f t="shared" si="1"/>
        <v>0</v>
      </c>
    </row>
    <row r="26" spans="1:14" x14ac:dyDescent="0.2">
      <c r="A26" s="26"/>
      <c r="B26" s="23"/>
      <c r="C26" s="23"/>
      <c r="D26" s="23"/>
      <c r="E26" s="23"/>
      <c r="F26" s="23"/>
      <c r="G26" s="23"/>
      <c r="H26" s="23"/>
      <c r="I26" s="23"/>
      <c r="J26" s="23"/>
      <c r="K26" s="144">
        <f t="shared" si="0"/>
        <v>0</v>
      </c>
      <c r="L26" s="145">
        <f t="shared" si="1"/>
        <v>0</v>
      </c>
    </row>
    <row r="27" spans="1:14" x14ac:dyDescent="0.2">
      <c r="A27" s="26"/>
      <c r="B27" s="23"/>
      <c r="C27" s="23"/>
      <c r="D27" s="23"/>
      <c r="E27" s="23"/>
      <c r="F27" s="23"/>
      <c r="G27" s="23"/>
      <c r="H27" s="23"/>
      <c r="I27" s="23"/>
      <c r="J27" s="23"/>
      <c r="K27" s="144">
        <f t="shared" si="0"/>
        <v>0</v>
      </c>
      <c r="L27" s="145">
        <f t="shared" si="1"/>
        <v>0</v>
      </c>
    </row>
    <row r="28" spans="1:14" x14ac:dyDescent="0.2">
      <c r="A28" s="26"/>
      <c r="B28" s="23"/>
      <c r="C28" s="23"/>
      <c r="D28" s="23"/>
      <c r="E28" s="23"/>
      <c r="F28" s="23"/>
      <c r="G28" s="23"/>
      <c r="H28" s="23"/>
      <c r="I28" s="23"/>
      <c r="J28" s="23"/>
      <c r="K28" s="144">
        <f t="shared" si="0"/>
        <v>0</v>
      </c>
      <c r="L28" s="145">
        <f t="shared" si="1"/>
        <v>0</v>
      </c>
    </row>
    <row r="29" spans="1:14" x14ac:dyDescent="0.2">
      <c r="A29" s="26"/>
      <c r="B29" s="23"/>
      <c r="C29" s="23"/>
      <c r="D29" s="23"/>
      <c r="E29" s="23"/>
      <c r="F29" s="23"/>
      <c r="G29" s="23"/>
      <c r="H29" s="23"/>
      <c r="I29" s="23"/>
      <c r="J29" s="23"/>
      <c r="K29" s="144">
        <f t="shared" si="0"/>
        <v>0</v>
      </c>
      <c r="L29" s="145">
        <f t="shared" si="1"/>
        <v>0</v>
      </c>
    </row>
    <row r="30" spans="1:14" x14ac:dyDescent="0.2">
      <c r="A30" s="26"/>
      <c r="B30" s="23"/>
      <c r="C30" s="23"/>
      <c r="D30" s="23"/>
      <c r="E30" s="23"/>
      <c r="F30" s="23"/>
      <c r="G30" s="23"/>
      <c r="H30" s="23"/>
      <c r="I30" s="23"/>
      <c r="J30" s="23"/>
      <c r="K30" s="144">
        <f t="shared" si="0"/>
        <v>0</v>
      </c>
      <c r="L30" s="145">
        <f t="shared" si="1"/>
        <v>0</v>
      </c>
    </row>
    <row r="31" spans="1:14" x14ac:dyDescent="0.2">
      <c r="A31" s="26"/>
      <c r="B31" s="23"/>
      <c r="C31" s="23"/>
      <c r="D31" s="23"/>
      <c r="E31" s="23"/>
      <c r="F31" s="23"/>
      <c r="G31" s="23"/>
      <c r="H31" s="23"/>
      <c r="I31" s="23"/>
      <c r="J31" s="23"/>
      <c r="K31" s="144">
        <f t="shared" si="0"/>
        <v>0</v>
      </c>
      <c r="L31" s="145">
        <f t="shared" si="1"/>
        <v>0</v>
      </c>
    </row>
    <row r="32" spans="1:14" x14ac:dyDescent="0.2">
      <c r="A32" s="26"/>
      <c r="B32" s="23"/>
      <c r="C32" s="23"/>
      <c r="D32" s="23"/>
      <c r="E32" s="23"/>
      <c r="F32" s="23"/>
      <c r="G32" s="23"/>
      <c r="H32" s="23"/>
      <c r="I32" s="23"/>
      <c r="J32" s="23"/>
      <c r="K32" s="144">
        <f t="shared" si="0"/>
        <v>0</v>
      </c>
      <c r="L32" s="145">
        <f t="shared" si="1"/>
        <v>0</v>
      </c>
    </row>
    <row r="33" spans="1:12" x14ac:dyDescent="0.2">
      <c r="A33" s="26"/>
      <c r="B33" s="23"/>
      <c r="C33" s="23"/>
      <c r="D33" s="23"/>
      <c r="E33" s="23"/>
      <c r="F33" s="23"/>
      <c r="G33" s="23"/>
      <c r="H33" s="23"/>
      <c r="I33" s="23"/>
      <c r="J33" s="23"/>
      <c r="K33" s="144">
        <f t="shared" si="0"/>
        <v>0</v>
      </c>
      <c r="L33" s="145">
        <f t="shared" si="1"/>
        <v>0</v>
      </c>
    </row>
    <row r="34" spans="1:12" x14ac:dyDescent="0.2">
      <c r="A34" s="26"/>
      <c r="B34" s="23"/>
      <c r="C34" s="23"/>
      <c r="D34" s="23"/>
      <c r="E34" s="23"/>
      <c r="F34" s="23"/>
      <c r="G34" s="23"/>
      <c r="H34" s="23"/>
      <c r="I34" s="23"/>
      <c r="J34" s="23"/>
      <c r="K34" s="144">
        <f t="shared" si="0"/>
        <v>0</v>
      </c>
      <c r="L34" s="145">
        <f t="shared" si="1"/>
        <v>0</v>
      </c>
    </row>
    <row r="35" spans="1:12" ht="16" thickBot="1" x14ac:dyDescent="0.25">
      <c r="A35" s="27"/>
      <c r="B35" s="28"/>
      <c r="C35" s="28"/>
      <c r="D35" s="30"/>
      <c r="E35" s="30"/>
      <c r="F35" s="30"/>
      <c r="G35" s="30"/>
      <c r="H35" s="30"/>
      <c r="I35" s="30"/>
      <c r="J35" s="30"/>
      <c r="K35" s="146">
        <f t="shared" si="0"/>
        <v>0</v>
      </c>
      <c r="L35" s="145">
        <f t="shared" si="1"/>
        <v>0</v>
      </c>
    </row>
    <row r="36" spans="1:12" ht="16" thickBot="1" x14ac:dyDescent="0.25">
      <c r="D36" s="31" t="s">
        <v>118</v>
      </c>
      <c r="E36" s="32">
        <f>SUM(E5:E35)</f>
        <v>0</v>
      </c>
      <c r="F36" s="32"/>
      <c r="G36" s="32">
        <f t="shared" ref="G36:L36" si="2">SUM(G5:G35)</f>
        <v>45</v>
      </c>
      <c r="H36" s="32"/>
      <c r="I36" s="32">
        <f t="shared" si="2"/>
        <v>0</v>
      </c>
      <c r="J36" s="32"/>
      <c r="K36" s="147">
        <f t="shared" si="2"/>
        <v>45</v>
      </c>
      <c r="L36" s="147">
        <f t="shared" si="2"/>
        <v>0</v>
      </c>
    </row>
    <row r="37" spans="1:12" ht="16" thickBot="1" x14ac:dyDescent="0.25"/>
    <row r="38" spans="1:12" x14ac:dyDescent="0.2">
      <c r="A38" s="384" t="s">
        <v>119</v>
      </c>
      <c r="B38" s="385"/>
      <c r="C38" s="385"/>
      <c r="D38" s="385"/>
      <c r="E38" s="385"/>
      <c r="F38" s="385"/>
      <c r="G38" s="385"/>
      <c r="H38" s="385"/>
      <c r="I38" s="385"/>
      <c r="J38" s="385"/>
      <c r="K38" s="385"/>
      <c r="L38" s="386"/>
    </row>
    <row r="39" spans="1:12" x14ac:dyDescent="0.2">
      <c r="A39" s="189" t="s">
        <v>107</v>
      </c>
      <c r="B39" s="379" t="s">
        <v>108</v>
      </c>
      <c r="C39" s="380"/>
      <c r="D39" s="381"/>
      <c r="E39" s="382"/>
      <c r="F39" s="382"/>
      <c r="G39" s="382"/>
      <c r="H39" s="382"/>
      <c r="I39" s="382"/>
      <c r="J39" s="382"/>
      <c r="K39" s="382"/>
      <c r="L39" s="383"/>
    </row>
    <row r="40" spans="1:12" ht="49" thickBot="1" x14ac:dyDescent="0.25">
      <c r="A40" s="187" t="s">
        <v>109</v>
      </c>
      <c r="B40" s="188" t="s">
        <v>110</v>
      </c>
      <c r="C40" s="188" t="s">
        <v>111</v>
      </c>
      <c r="D40" s="188" t="s">
        <v>112</v>
      </c>
      <c r="E40" s="188" t="s">
        <v>113</v>
      </c>
      <c r="F40" s="188" t="s">
        <v>347</v>
      </c>
      <c r="G40" s="188" t="s">
        <v>114</v>
      </c>
      <c r="H40" s="188" t="s">
        <v>347</v>
      </c>
      <c r="I40" s="188" t="s">
        <v>115</v>
      </c>
      <c r="J40" s="188" t="s">
        <v>347</v>
      </c>
      <c r="K40" s="185" t="s">
        <v>116</v>
      </c>
      <c r="L40" s="186" t="s">
        <v>117</v>
      </c>
    </row>
    <row r="41" spans="1:12" x14ac:dyDescent="0.2">
      <c r="A41" s="24"/>
      <c r="B41" s="25"/>
      <c r="C41" s="29"/>
      <c r="D41" s="25"/>
      <c r="E41" s="25"/>
      <c r="F41" s="25"/>
      <c r="G41" s="25"/>
      <c r="H41" s="25"/>
      <c r="I41" s="25"/>
      <c r="J41" s="25"/>
      <c r="K41" s="146">
        <f t="shared" ref="K41:K71" si="3">E41*1.5+G41+I41*2/3</f>
        <v>0</v>
      </c>
      <c r="L41" s="143">
        <f>IF(OR(F41="non",F41=""),E41*1.5,0)+IF(OR(H41="non",H41=""),G41*1,0)+IF(OR(J41="",J41="non"),I41*2/3,0)</f>
        <v>0</v>
      </c>
    </row>
    <row r="42" spans="1:12" x14ac:dyDescent="0.2">
      <c r="A42" s="26"/>
      <c r="B42" s="23"/>
      <c r="C42" s="23"/>
      <c r="D42" s="23"/>
      <c r="E42" s="23"/>
      <c r="F42" s="23"/>
      <c r="G42" s="23"/>
      <c r="H42" s="23"/>
      <c r="I42" s="23"/>
      <c r="J42" s="23"/>
      <c r="K42" s="144">
        <f t="shared" si="3"/>
        <v>0</v>
      </c>
      <c r="L42" s="145">
        <f t="shared" ref="L42:L71" si="4">IF(OR(F42="non",F42=""),E42*1.5,0)+IF(OR(H42="non",H42=""),G42*1,0)+IF(OR(J42="",J42="non"),I42*2/3,0)</f>
        <v>0</v>
      </c>
    </row>
    <row r="43" spans="1:12" x14ac:dyDescent="0.2">
      <c r="A43" s="26"/>
      <c r="B43" s="23"/>
      <c r="C43" s="23"/>
      <c r="D43" s="23"/>
      <c r="E43" s="23"/>
      <c r="F43" s="23"/>
      <c r="G43" s="23"/>
      <c r="H43" s="23"/>
      <c r="I43" s="23"/>
      <c r="J43" s="23"/>
      <c r="K43" s="144">
        <f t="shared" si="3"/>
        <v>0</v>
      </c>
      <c r="L43" s="145">
        <f t="shared" si="4"/>
        <v>0</v>
      </c>
    </row>
    <row r="44" spans="1:12" x14ac:dyDescent="0.2">
      <c r="A44" s="26"/>
      <c r="B44" s="23"/>
      <c r="C44" s="23"/>
      <c r="D44" s="23"/>
      <c r="E44" s="23"/>
      <c r="F44" s="23"/>
      <c r="G44" s="23"/>
      <c r="H44" s="23"/>
      <c r="I44" s="23"/>
      <c r="J44" s="23"/>
      <c r="K44" s="144">
        <f t="shared" si="3"/>
        <v>0</v>
      </c>
      <c r="L44" s="145">
        <f t="shared" si="4"/>
        <v>0</v>
      </c>
    </row>
    <row r="45" spans="1:12" x14ac:dyDescent="0.2">
      <c r="A45" s="26"/>
      <c r="B45" s="23"/>
      <c r="C45" s="23"/>
      <c r="D45" s="23"/>
      <c r="E45" s="23"/>
      <c r="F45" s="23"/>
      <c r="G45" s="23"/>
      <c r="H45" s="23"/>
      <c r="I45" s="23"/>
      <c r="J45" s="23"/>
      <c r="K45" s="144">
        <f t="shared" si="3"/>
        <v>0</v>
      </c>
      <c r="L45" s="145">
        <f t="shared" si="4"/>
        <v>0</v>
      </c>
    </row>
    <row r="46" spans="1:12" x14ac:dyDescent="0.2">
      <c r="A46" s="26"/>
      <c r="B46" s="23"/>
      <c r="C46" s="23"/>
      <c r="D46" s="23"/>
      <c r="E46" s="23"/>
      <c r="F46" s="23"/>
      <c r="G46" s="23"/>
      <c r="H46" s="23"/>
      <c r="I46" s="23"/>
      <c r="J46" s="23"/>
      <c r="K46" s="144">
        <f t="shared" si="3"/>
        <v>0</v>
      </c>
      <c r="L46" s="145">
        <f t="shared" si="4"/>
        <v>0</v>
      </c>
    </row>
    <row r="47" spans="1:12" x14ac:dyDescent="0.2">
      <c r="A47" s="26"/>
      <c r="B47" s="23"/>
      <c r="C47" s="23"/>
      <c r="D47" s="23"/>
      <c r="E47" s="23"/>
      <c r="F47" s="23"/>
      <c r="G47" s="23"/>
      <c r="H47" s="23"/>
      <c r="I47" s="23"/>
      <c r="J47" s="23"/>
      <c r="K47" s="144">
        <f t="shared" si="3"/>
        <v>0</v>
      </c>
      <c r="L47" s="145">
        <f t="shared" si="4"/>
        <v>0</v>
      </c>
    </row>
    <row r="48" spans="1:12" x14ac:dyDescent="0.2">
      <c r="A48" s="26"/>
      <c r="B48" s="23"/>
      <c r="C48" s="23"/>
      <c r="D48" s="23"/>
      <c r="E48" s="23"/>
      <c r="F48" s="23"/>
      <c r="G48" s="23"/>
      <c r="H48" s="23"/>
      <c r="I48" s="23"/>
      <c r="J48" s="23"/>
      <c r="K48" s="144">
        <f t="shared" si="3"/>
        <v>0</v>
      </c>
      <c r="L48" s="145">
        <f t="shared" si="4"/>
        <v>0</v>
      </c>
    </row>
    <row r="49" spans="1:12" x14ac:dyDescent="0.2">
      <c r="A49" s="26"/>
      <c r="B49" s="23"/>
      <c r="C49" s="23"/>
      <c r="D49" s="23"/>
      <c r="E49" s="23"/>
      <c r="F49" s="23"/>
      <c r="G49" s="23"/>
      <c r="H49" s="23"/>
      <c r="I49" s="23"/>
      <c r="J49" s="23"/>
      <c r="K49" s="144">
        <f t="shared" si="3"/>
        <v>0</v>
      </c>
      <c r="L49" s="145">
        <f t="shared" si="4"/>
        <v>0</v>
      </c>
    </row>
    <row r="50" spans="1:12" x14ac:dyDescent="0.2">
      <c r="A50" s="26"/>
      <c r="B50" s="23"/>
      <c r="C50" s="23"/>
      <c r="D50" s="23"/>
      <c r="E50" s="23"/>
      <c r="F50" s="23"/>
      <c r="G50" s="23"/>
      <c r="H50" s="23"/>
      <c r="I50" s="23"/>
      <c r="J50" s="23"/>
      <c r="K50" s="144">
        <f t="shared" si="3"/>
        <v>0</v>
      </c>
      <c r="L50" s="145">
        <f t="shared" si="4"/>
        <v>0</v>
      </c>
    </row>
    <row r="51" spans="1:12" x14ac:dyDescent="0.2">
      <c r="A51" s="26"/>
      <c r="B51" s="23"/>
      <c r="C51" s="23"/>
      <c r="D51" s="23"/>
      <c r="E51" s="23"/>
      <c r="F51" s="23"/>
      <c r="G51" s="23"/>
      <c r="H51" s="23"/>
      <c r="I51" s="23"/>
      <c r="J51" s="23"/>
      <c r="K51" s="144">
        <f t="shared" si="3"/>
        <v>0</v>
      </c>
      <c r="L51" s="145">
        <f t="shared" si="4"/>
        <v>0</v>
      </c>
    </row>
    <row r="52" spans="1:12" x14ac:dyDescent="0.2">
      <c r="A52" s="26"/>
      <c r="B52" s="23"/>
      <c r="C52" s="23"/>
      <c r="D52" s="23"/>
      <c r="E52" s="23"/>
      <c r="F52" s="23"/>
      <c r="G52" s="23"/>
      <c r="H52" s="23"/>
      <c r="I52" s="23"/>
      <c r="J52" s="23"/>
      <c r="K52" s="144">
        <f t="shared" si="3"/>
        <v>0</v>
      </c>
      <c r="L52" s="145">
        <f t="shared" si="4"/>
        <v>0</v>
      </c>
    </row>
    <row r="53" spans="1:12" x14ac:dyDescent="0.2">
      <c r="A53" s="26"/>
      <c r="B53" s="23"/>
      <c r="C53" s="23"/>
      <c r="D53" s="23"/>
      <c r="E53" s="23"/>
      <c r="F53" s="23"/>
      <c r="G53" s="23"/>
      <c r="H53" s="23"/>
      <c r="I53" s="23"/>
      <c r="J53" s="23"/>
      <c r="K53" s="144">
        <f t="shared" si="3"/>
        <v>0</v>
      </c>
      <c r="L53" s="145">
        <f t="shared" si="4"/>
        <v>0</v>
      </c>
    </row>
    <row r="54" spans="1:12" x14ac:dyDescent="0.2">
      <c r="A54" s="26"/>
      <c r="B54" s="23"/>
      <c r="C54" s="23"/>
      <c r="D54" s="23"/>
      <c r="E54" s="23"/>
      <c r="F54" s="23"/>
      <c r="G54" s="23"/>
      <c r="H54" s="23"/>
      <c r="I54" s="23"/>
      <c r="J54" s="23"/>
      <c r="K54" s="144">
        <f t="shared" si="3"/>
        <v>0</v>
      </c>
      <c r="L54" s="145">
        <f t="shared" si="4"/>
        <v>0</v>
      </c>
    </row>
    <row r="55" spans="1:12" x14ac:dyDescent="0.2">
      <c r="A55" s="26"/>
      <c r="B55" s="23"/>
      <c r="C55" s="23"/>
      <c r="D55" s="23"/>
      <c r="E55" s="23"/>
      <c r="F55" s="23"/>
      <c r="G55" s="23"/>
      <c r="H55" s="23"/>
      <c r="I55" s="23"/>
      <c r="J55" s="23"/>
      <c r="K55" s="144">
        <f t="shared" si="3"/>
        <v>0</v>
      </c>
      <c r="L55" s="145">
        <f t="shared" si="4"/>
        <v>0</v>
      </c>
    </row>
    <row r="56" spans="1:12" x14ac:dyDescent="0.2">
      <c r="A56" s="26"/>
      <c r="B56" s="23"/>
      <c r="C56" s="23"/>
      <c r="D56" s="23"/>
      <c r="E56" s="23"/>
      <c r="F56" s="23"/>
      <c r="G56" s="23"/>
      <c r="H56" s="23"/>
      <c r="I56" s="23"/>
      <c r="J56" s="23"/>
      <c r="K56" s="144">
        <f t="shared" si="3"/>
        <v>0</v>
      </c>
      <c r="L56" s="145">
        <f t="shared" si="4"/>
        <v>0</v>
      </c>
    </row>
    <row r="57" spans="1:12" x14ac:dyDescent="0.2">
      <c r="A57" s="26"/>
      <c r="B57" s="23"/>
      <c r="C57" s="23"/>
      <c r="D57" s="23"/>
      <c r="E57" s="23"/>
      <c r="F57" s="23"/>
      <c r="G57" s="23"/>
      <c r="H57" s="23"/>
      <c r="I57" s="23"/>
      <c r="J57" s="23"/>
      <c r="K57" s="144">
        <f t="shared" si="3"/>
        <v>0</v>
      </c>
      <c r="L57" s="145">
        <f t="shared" si="4"/>
        <v>0</v>
      </c>
    </row>
    <row r="58" spans="1:12" x14ac:dyDescent="0.2">
      <c r="A58" s="26"/>
      <c r="B58" s="23"/>
      <c r="C58" s="23"/>
      <c r="D58" s="23"/>
      <c r="E58" s="23"/>
      <c r="F58" s="23"/>
      <c r="G58" s="23"/>
      <c r="H58" s="23"/>
      <c r="I58" s="23"/>
      <c r="J58" s="23"/>
      <c r="K58" s="144">
        <f t="shared" si="3"/>
        <v>0</v>
      </c>
      <c r="L58" s="145">
        <f t="shared" si="4"/>
        <v>0</v>
      </c>
    </row>
    <row r="59" spans="1:12" x14ac:dyDescent="0.2">
      <c r="A59" s="26"/>
      <c r="B59" s="23"/>
      <c r="C59" s="23"/>
      <c r="D59" s="23"/>
      <c r="E59" s="23"/>
      <c r="F59" s="23"/>
      <c r="G59" s="23"/>
      <c r="H59" s="23"/>
      <c r="I59" s="23"/>
      <c r="J59" s="23"/>
      <c r="K59" s="144">
        <f t="shared" si="3"/>
        <v>0</v>
      </c>
      <c r="L59" s="145">
        <f t="shared" si="4"/>
        <v>0</v>
      </c>
    </row>
    <row r="60" spans="1:12" x14ac:dyDescent="0.2">
      <c r="A60" s="26"/>
      <c r="B60" s="23"/>
      <c r="C60" s="23"/>
      <c r="D60" s="23"/>
      <c r="E60" s="23"/>
      <c r="F60" s="23"/>
      <c r="G60" s="23"/>
      <c r="H60" s="23"/>
      <c r="I60" s="23"/>
      <c r="J60" s="23"/>
      <c r="K60" s="144">
        <f t="shared" si="3"/>
        <v>0</v>
      </c>
      <c r="L60" s="145">
        <f t="shared" si="4"/>
        <v>0</v>
      </c>
    </row>
    <row r="61" spans="1:12" x14ac:dyDescent="0.2">
      <c r="A61" s="26"/>
      <c r="B61" s="23"/>
      <c r="C61" s="23"/>
      <c r="D61" s="23"/>
      <c r="E61" s="23"/>
      <c r="F61" s="23"/>
      <c r="G61" s="23"/>
      <c r="H61" s="23"/>
      <c r="I61" s="23"/>
      <c r="J61" s="23"/>
      <c r="K61" s="144">
        <f t="shared" si="3"/>
        <v>0</v>
      </c>
      <c r="L61" s="145">
        <f t="shared" si="4"/>
        <v>0</v>
      </c>
    </row>
    <row r="62" spans="1:12" x14ac:dyDescent="0.2">
      <c r="A62" s="26"/>
      <c r="B62" s="23"/>
      <c r="C62" s="23"/>
      <c r="D62" s="23"/>
      <c r="E62" s="23"/>
      <c r="F62" s="23"/>
      <c r="G62" s="23"/>
      <c r="H62" s="23"/>
      <c r="I62" s="23"/>
      <c r="J62" s="23"/>
      <c r="K62" s="144">
        <f t="shared" si="3"/>
        <v>0</v>
      </c>
      <c r="L62" s="145">
        <f t="shared" si="4"/>
        <v>0</v>
      </c>
    </row>
    <row r="63" spans="1:12" x14ac:dyDescent="0.2">
      <c r="A63" s="26"/>
      <c r="B63" s="23"/>
      <c r="C63" s="23"/>
      <c r="D63" s="23"/>
      <c r="E63" s="23"/>
      <c r="F63" s="23"/>
      <c r="G63" s="23"/>
      <c r="H63" s="23"/>
      <c r="I63" s="23"/>
      <c r="J63" s="23"/>
      <c r="K63" s="144">
        <f t="shared" si="3"/>
        <v>0</v>
      </c>
      <c r="L63" s="145">
        <f t="shared" si="4"/>
        <v>0</v>
      </c>
    </row>
    <row r="64" spans="1:12" x14ac:dyDescent="0.2">
      <c r="A64" s="26"/>
      <c r="B64" s="23"/>
      <c r="C64" s="23"/>
      <c r="D64" s="23"/>
      <c r="E64" s="23"/>
      <c r="F64" s="23"/>
      <c r="G64" s="23"/>
      <c r="H64" s="23"/>
      <c r="I64" s="23"/>
      <c r="J64" s="23"/>
      <c r="K64" s="144">
        <f t="shared" si="3"/>
        <v>0</v>
      </c>
      <c r="L64" s="145">
        <f t="shared" si="4"/>
        <v>0</v>
      </c>
    </row>
    <row r="65" spans="1:12" x14ac:dyDescent="0.2">
      <c r="A65" s="26"/>
      <c r="B65" s="23"/>
      <c r="C65" s="23"/>
      <c r="D65" s="23"/>
      <c r="E65" s="23"/>
      <c r="F65" s="23"/>
      <c r="G65" s="23"/>
      <c r="H65" s="23"/>
      <c r="I65" s="23"/>
      <c r="J65" s="23"/>
      <c r="K65" s="144">
        <f t="shared" si="3"/>
        <v>0</v>
      </c>
      <c r="L65" s="145">
        <f t="shared" si="4"/>
        <v>0</v>
      </c>
    </row>
    <row r="66" spans="1:12" x14ac:dyDescent="0.2">
      <c r="A66" s="26"/>
      <c r="B66" s="23"/>
      <c r="C66" s="23"/>
      <c r="D66" s="23"/>
      <c r="E66" s="23"/>
      <c r="F66" s="23"/>
      <c r="G66" s="23"/>
      <c r="H66" s="23"/>
      <c r="I66" s="23"/>
      <c r="J66" s="23"/>
      <c r="K66" s="144">
        <f t="shared" si="3"/>
        <v>0</v>
      </c>
      <c r="L66" s="145">
        <f t="shared" si="4"/>
        <v>0</v>
      </c>
    </row>
    <row r="67" spans="1:12" x14ac:dyDescent="0.2">
      <c r="A67" s="26"/>
      <c r="B67" s="23"/>
      <c r="C67" s="23"/>
      <c r="D67" s="23"/>
      <c r="E67" s="23"/>
      <c r="F67" s="23"/>
      <c r="G67" s="23"/>
      <c r="H67" s="23"/>
      <c r="I67" s="23"/>
      <c r="J67" s="23"/>
      <c r="K67" s="144">
        <f t="shared" si="3"/>
        <v>0</v>
      </c>
      <c r="L67" s="145">
        <f t="shared" si="4"/>
        <v>0</v>
      </c>
    </row>
    <row r="68" spans="1:12" x14ac:dyDescent="0.2">
      <c r="A68" s="26"/>
      <c r="B68" s="23"/>
      <c r="C68" s="23"/>
      <c r="D68" s="23"/>
      <c r="E68" s="23"/>
      <c r="F68" s="23"/>
      <c r="G68" s="23"/>
      <c r="H68" s="23"/>
      <c r="I68" s="23"/>
      <c r="J68" s="23"/>
      <c r="K68" s="144">
        <f t="shared" si="3"/>
        <v>0</v>
      </c>
      <c r="L68" s="145">
        <f t="shared" si="4"/>
        <v>0</v>
      </c>
    </row>
    <row r="69" spans="1:12" x14ac:dyDescent="0.2">
      <c r="A69" s="26"/>
      <c r="B69" s="23"/>
      <c r="C69" s="23"/>
      <c r="D69" s="23"/>
      <c r="E69" s="23"/>
      <c r="F69" s="23"/>
      <c r="G69" s="23"/>
      <c r="H69" s="23"/>
      <c r="I69" s="23"/>
      <c r="J69" s="23"/>
      <c r="K69" s="144">
        <f t="shared" si="3"/>
        <v>0</v>
      </c>
      <c r="L69" s="145">
        <f t="shared" si="4"/>
        <v>0</v>
      </c>
    </row>
    <row r="70" spans="1:12" x14ac:dyDescent="0.2">
      <c r="A70" s="26"/>
      <c r="B70" s="23"/>
      <c r="C70" s="23"/>
      <c r="D70" s="23"/>
      <c r="E70" s="23"/>
      <c r="F70" s="23"/>
      <c r="G70" s="23"/>
      <c r="H70" s="23"/>
      <c r="I70" s="23"/>
      <c r="J70" s="23"/>
      <c r="K70" s="144">
        <f t="shared" si="3"/>
        <v>0</v>
      </c>
      <c r="L70" s="145">
        <f t="shared" si="4"/>
        <v>0</v>
      </c>
    </row>
    <row r="71" spans="1:12" ht="16" thickBot="1" x14ac:dyDescent="0.25">
      <c r="A71" s="27"/>
      <c r="B71" s="28"/>
      <c r="C71" s="28"/>
      <c r="D71" s="28"/>
      <c r="E71" s="28"/>
      <c r="F71" s="30"/>
      <c r="G71" s="28"/>
      <c r="H71" s="30"/>
      <c r="I71" s="28"/>
      <c r="J71" s="30"/>
      <c r="K71" s="148">
        <f t="shared" si="3"/>
        <v>0</v>
      </c>
      <c r="L71" s="145">
        <f t="shared" si="4"/>
        <v>0</v>
      </c>
    </row>
    <row r="72" spans="1:12" ht="16" thickBot="1" x14ac:dyDescent="0.25">
      <c r="D72" s="31" t="s">
        <v>118</v>
      </c>
      <c r="E72" s="32">
        <f>SUM(E41:E71)</f>
        <v>0</v>
      </c>
      <c r="F72" s="32"/>
      <c r="G72" s="32">
        <f t="shared" ref="G72:L72" si="5">SUM(G41:G71)</f>
        <v>0</v>
      </c>
      <c r="H72" s="32"/>
      <c r="I72" s="32">
        <f t="shared" si="5"/>
        <v>0</v>
      </c>
      <c r="J72" s="32"/>
      <c r="K72" s="147">
        <f t="shared" si="5"/>
        <v>0</v>
      </c>
      <c r="L72" s="147">
        <f t="shared" si="5"/>
        <v>0</v>
      </c>
    </row>
    <row r="73" spans="1:12" ht="16" thickBot="1" x14ac:dyDescent="0.25"/>
    <row r="74" spans="1:12" x14ac:dyDescent="0.2">
      <c r="A74" s="384" t="s">
        <v>120</v>
      </c>
      <c r="B74" s="385"/>
      <c r="C74" s="385"/>
      <c r="D74" s="385"/>
      <c r="E74" s="385"/>
      <c r="F74" s="385"/>
      <c r="G74" s="385"/>
      <c r="H74" s="385"/>
      <c r="I74" s="385"/>
      <c r="J74" s="385"/>
      <c r="K74" s="385"/>
      <c r="L74" s="386"/>
    </row>
    <row r="75" spans="1:12" x14ac:dyDescent="0.2">
      <c r="A75" s="189" t="s">
        <v>107</v>
      </c>
      <c r="B75" s="379" t="s">
        <v>108</v>
      </c>
      <c r="C75" s="380"/>
      <c r="D75" s="381"/>
      <c r="E75" s="382"/>
      <c r="F75" s="382"/>
      <c r="G75" s="382"/>
      <c r="H75" s="382"/>
      <c r="I75" s="382"/>
      <c r="J75" s="382"/>
      <c r="K75" s="382"/>
      <c r="L75" s="383"/>
    </row>
    <row r="76" spans="1:12" ht="49" thickBot="1" x14ac:dyDescent="0.25">
      <c r="A76" s="187" t="s">
        <v>109</v>
      </c>
      <c r="B76" s="188" t="s">
        <v>110</v>
      </c>
      <c r="C76" s="188" t="s">
        <v>111</v>
      </c>
      <c r="D76" s="188" t="s">
        <v>112</v>
      </c>
      <c r="E76" s="188" t="s">
        <v>113</v>
      </c>
      <c r="F76" s="188" t="s">
        <v>347</v>
      </c>
      <c r="G76" s="188" t="s">
        <v>114</v>
      </c>
      <c r="H76" s="188" t="s">
        <v>347</v>
      </c>
      <c r="I76" s="188" t="s">
        <v>115</v>
      </c>
      <c r="J76" s="188" t="s">
        <v>347</v>
      </c>
      <c r="K76" s="185" t="s">
        <v>116</v>
      </c>
      <c r="L76" s="186" t="s">
        <v>117</v>
      </c>
    </row>
    <row r="77" spans="1:12" x14ac:dyDescent="0.2">
      <c r="A77" s="24"/>
      <c r="B77" s="25"/>
      <c r="C77" s="29"/>
      <c r="D77" s="25"/>
      <c r="E77" s="25"/>
      <c r="F77" s="25"/>
      <c r="G77" s="25"/>
      <c r="H77" s="25"/>
      <c r="I77" s="25"/>
      <c r="J77" s="25"/>
      <c r="K77" s="150">
        <f t="shared" ref="K77:K107" si="6">E77*1.5+G77+I77*2/3</f>
        <v>0</v>
      </c>
      <c r="L77" s="143">
        <f>IF(OR(F77="non",F77=""),E77*1.5,0)+IF(OR(H77="non",H77=""),G77*1,0)+IF(OR(J77="",J77="non"),I77*2/3,0)</f>
        <v>0</v>
      </c>
    </row>
    <row r="78" spans="1:12" x14ac:dyDescent="0.2">
      <c r="A78" s="26"/>
      <c r="B78" s="23"/>
      <c r="C78" s="23"/>
      <c r="D78" s="23"/>
      <c r="E78" s="23"/>
      <c r="F78" s="23"/>
      <c r="G78" s="23"/>
      <c r="H78" s="23"/>
      <c r="I78" s="23"/>
      <c r="J78" s="23"/>
      <c r="K78" s="151">
        <f t="shared" si="6"/>
        <v>0</v>
      </c>
      <c r="L78" s="145">
        <f t="shared" ref="L78:L107" si="7">IF(OR(F78="non",F78=""),E78*1.5,0)+IF(OR(H78="non",H78=""),G78*1,0)+IF(OR(J78="",J78="non"),I78*2/3,0)</f>
        <v>0</v>
      </c>
    </row>
    <row r="79" spans="1:12" x14ac:dyDescent="0.2">
      <c r="A79" s="26"/>
      <c r="B79" s="23"/>
      <c r="C79" s="23"/>
      <c r="D79" s="23"/>
      <c r="E79" s="23"/>
      <c r="F79" s="23"/>
      <c r="G79" s="23"/>
      <c r="H79" s="23"/>
      <c r="I79" s="23"/>
      <c r="J79" s="23"/>
      <c r="K79" s="144">
        <f t="shared" si="6"/>
        <v>0</v>
      </c>
      <c r="L79" s="145">
        <f t="shared" si="7"/>
        <v>0</v>
      </c>
    </row>
    <row r="80" spans="1:12" x14ac:dyDescent="0.2">
      <c r="A80" s="26"/>
      <c r="B80" s="23"/>
      <c r="C80" s="23"/>
      <c r="D80" s="23"/>
      <c r="E80" s="23"/>
      <c r="F80" s="23"/>
      <c r="G80" s="23"/>
      <c r="H80" s="23"/>
      <c r="I80" s="23"/>
      <c r="J80" s="23"/>
      <c r="K80" s="144">
        <f t="shared" si="6"/>
        <v>0</v>
      </c>
      <c r="L80" s="145">
        <f t="shared" si="7"/>
        <v>0</v>
      </c>
    </row>
    <row r="81" spans="1:12" x14ac:dyDescent="0.2">
      <c r="A81" s="26"/>
      <c r="B81" s="23"/>
      <c r="C81" s="23"/>
      <c r="D81" s="23"/>
      <c r="E81" s="23"/>
      <c r="F81" s="23"/>
      <c r="G81" s="23"/>
      <c r="H81" s="23"/>
      <c r="I81" s="23"/>
      <c r="J81" s="23"/>
      <c r="K81" s="144">
        <f t="shared" si="6"/>
        <v>0</v>
      </c>
      <c r="L81" s="145">
        <f t="shared" si="7"/>
        <v>0</v>
      </c>
    </row>
    <row r="82" spans="1:12" x14ac:dyDescent="0.2">
      <c r="A82" s="26"/>
      <c r="B82" s="23"/>
      <c r="C82" s="23"/>
      <c r="D82" s="23"/>
      <c r="E82" s="23"/>
      <c r="F82" s="23"/>
      <c r="G82" s="23"/>
      <c r="H82" s="23"/>
      <c r="I82" s="23"/>
      <c r="J82" s="23"/>
      <c r="K82" s="144">
        <f t="shared" si="6"/>
        <v>0</v>
      </c>
      <c r="L82" s="145">
        <f t="shared" si="7"/>
        <v>0</v>
      </c>
    </row>
    <row r="83" spans="1:12" x14ac:dyDescent="0.2">
      <c r="A83" s="26"/>
      <c r="B83" s="23"/>
      <c r="C83" s="23"/>
      <c r="D83" s="23"/>
      <c r="E83" s="23"/>
      <c r="F83" s="23"/>
      <c r="G83" s="23"/>
      <c r="H83" s="23"/>
      <c r="I83" s="23"/>
      <c r="J83" s="23"/>
      <c r="K83" s="144">
        <f t="shared" si="6"/>
        <v>0</v>
      </c>
      <c r="L83" s="145">
        <f t="shared" si="7"/>
        <v>0</v>
      </c>
    </row>
    <row r="84" spans="1:12" x14ac:dyDescent="0.2">
      <c r="A84" s="26"/>
      <c r="B84" s="23"/>
      <c r="C84" s="23"/>
      <c r="D84" s="23"/>
      <c r="E84" s="23"/>
      <c r="F84" s="23"/>
      <c r="G84" s="23"/>
      <c r="H84" s="23"/>
      <c r="I84" s="23"/>
      <c r="J84" s="23"/>
      <c r="K84" s="144">
        <f t="shared" si="6"/>
        <v>0</v>
      </c>
      <c r="L84" s="145">
        <f t="shared" si="7"/>
        <v>0</v>
      </c>
    </row>
    <row r="85" spans="1:12" x14ac:dyDescent="0.2">
      <c r="A85" s="26"/>
      <c r="B85" s="23"/>
      <c r="C85" s="23"/>
      <c r="D85" s="23"/>
      <c r="E85" s="23"/>
      <c r="F85" s="23"/>
      <c r="G85" s="23"/>
      <c r="H85" s="23"/>
      <c r="I85" s="23"/>
      <c r="J85" s="23"/>
      <c r="K85" s="144">
        <f t="shared" si="6"/>
        <v>0</v>
      </c>
      <c r="L85" s="145">
        <f t="shared" si="7"/>
        <v>0</v>
      </c>
    </row>
    <row r="86" spans="1:12" x14ac:dyDescent="0.2">
      <c r="A86" s="26"/>
      <c r="B86" s="23"/>
      <c r="C86" s="23"/>
      <c r="D86" s="23"/>
      <c r="E86" s="23"/>
      <c r="F86" s="23"/>
      <c r="G86" s="23"/>
      <c r="H86" s="23"/>
      <c r="I86" s="23"/>
      <c r="J86" s="23"/>
      <c r="K86" s="144">
        <f t="shared" si="6"/>
        <v>0</v>
      </c>
      <c r="L86" s="145">
        <f t="shared" si="7"/>
        <v>0</v>
      </c>
    </row>
    <row r="87" spans="1:12" x14ac:dyDescent="0.2">
      <c r="A87" s="26"/>
      <c r="B87" s="23"/>
      <c r="C87" s="23"/>
      <c r="D87" s="23"/>
      <c r="E87" s="23"/>
      <c r="F87" s="23"/>
      <c r="G87" s="23"/>
      <c r="H87" s="23"/>
      <c r="I87" s="23"/>
      <c r="J87" s="23"/>
      <c r="K87" s="144">
        <f t="shared" si="6"/>
        <v>0</v>
      </c>
      <c r="L87" s="145">
        <f t="shared" si="7"/>
        <v>0</v>
      </c>
    </row>
    <row r="88" spans="1:12" x14ac:dyDescent="0.2">
      <c r="A88" s="26"/>
      <c r="B88" s="23"/>
      <c r="C88" s="23"/>
      <c r="D88" s="23"/>
      <c r="E88" s="23"/>
      <c r="F88" s="23"/>
      <c r="G88" s="23"/>
      <c r="H88" s="23"/>
      <c r="I88" s="23"/>
      <c r="J88" s="23"/>
      <c r="K88" s="144">
        <f t="shared" si="6"/>
        <v>0</v>
      </c>
      <c r="L88" s="145">
        <f t="shared" si="7"/>
        <v>0</v>
      </c>
    </row>
    <row r="89" spans="1:12" x14ac:dyDescent="0.2">
      <c r="A89" s="26"/>
      <c r="B89" s="23"/>
      <c r="C89" s="23"/>
      <c r="D89" s="23"/>
      <c r="E89" s="23"/>
      <c r="F89" s="23"/>
      <c r="G89" s="23"/>
      <c r="H89" s="23"/>
      <c r="I89" s="23"/>
      <c r="J89" s="23"/>
      <c r="K89" s="144">
        <f t="shared" si="6"/>
        <v>0</v>
      </c>
      <c r="L89" s="145">
        <f t="shared" si="7"/>
        <v>0</v>
      </c>
    </row>
    <row r="90" spans="1:12" x14ac:dyDescent="0.2">
      <c r="A90" s="26"/>
      <c r="B90" s="23"/>
      <c r="C90" s="23"/>
      <c r="D90" s="23"/>
      <c r="E90" s="23"/>
      <c r="F90" s="23"/>
      <c r="G90" s="23"/>
      <c r="H90" s="23"/>
      <c r="I90" s="23"/>
      <c r="J90" s="23"/>
      <c r="K90" s="144">
        <f t="shared" si="6"/>
        <v>0</v>
      </c>
      <c r="L90" s="145">
        <f t="shared" si="7"/>
        <v>0</v>
      </c>
    </row>
    <row r="91" spans="1:12" x14ac:dyDescent="0.2">
      <c r="A91" s="26"/>
      <c r="B91" s="23"/>
      <c r="C91" s="23"/>
      <c r="D91" s="23"/>
      <c r="E91" s="23"/>
      <c r="F91" s="23"/>
      <c r="G91" s="23"/>
      <c r="H91" s="23"/>
      <c r="I91" s="23"/>
      <c r="J91" s="23"/>
      <c r="K91" s="144">
        <f t="shared" si="6"/>
        <v>0</v>
      </c>
      <c r="L91" s="145">
        <f t="shared" si="7"/>
        <v>0</v>
      </c>
    </row>
    <row r="92" spans="1:12" x14ac:dyDescent="0.2">
      <c r="A92" s="26"/>
      <c r="B92" s="23"/>
      <c r="C92" s="23"/>
      <c r="D92" s="23"/>
      <c r="E92" s="23"/>
      <c r="F92" s="23"/>
      <c r="G92" s="23"/>
      <c r="H92" s="23"/>
      <c r="I92" s="23"/>
      <c r="J92" s="23"/>
      <c r="K92" s="144">
        <f t="shared" si="6"/>
        <v>0</v>
      </c>
      <c r="L92" s="145">
        <f t="shared" si="7"/>
        <v>0</v>
      </c>
    </row>
    <row r="93" spans="1:12" x14ac:dyDescent="0.2">
      <c r="A93" s="26"/>
      <c r="B93" s="23"/>
      <c r="C93" s="23"/>
      <c r="D93" s="23"/>
      <c r="E93" s="23"/>
      <c r="F93" s="23"/>
      <c r="G93" s="23"/>
      <c r="H93" s="23"/>
      <c r="I93" s="23"/>
      <c r="J93" s="23"/>
      <c r="K93" s="144">
        <f t="shared" si="6"/>
        <v>0</v>
      </c>
      <c r="L93" s="145">
        <f t="shared" si="7"/>
        <v>0</v>
      </c>
    </row>
    <row r="94" spans="1:12" x14ac:dyDescent="0.2">
      <c r="A94" s="26"/>
      <c r="B94" s="23"/>
      <c r="C94" s="23"/>
      <c r="D94" s="23"/>
      <c r="E94" s="23"/>
      <c r="F94" s="23"/>
      <c r="G94" s="23"/>
      <c r="H94" s="23"/>
      <c r="I94" s="23"/>
      <c r="J94" s="23"/>
      <c r="K94" s="144">
        <f t="shared" si="6"/>
        <v>0</v>
      </c>
      <c r="L94" s="145">
        <f t="shared" si="7"/>
        <v>0</v>
      </c>
    </row>
    <row r="95" spans="1:12" x14ac:dyDescent="0.2">
      <c r="A95" s="26"/>
      <c r="B95" s="23"/>
      <c r="C95" s="23"/>
      <c r="D95" s="23"/>
      <c r="E95" s="23"/>
      <c r="F95" s="23"/>
      <c r="G95" s="23"/>
      <c r="H95" s="23"/>
      <c r="I95" s="23"/>
      <c r="J95" s="23"/>
      <c r="K95" s="144">
        <f t="shared" si="6"/>
        <v>0</v>
      </c>
      <c r="L95" s="145">
        <f t="shared" si="7"/>
        <v>0</v>
      </c>
    </row>
    <row r="96" spans="1:12" x14ac:dyDescent="0.2">
      <c r="A96" s="26"/>
      <c r="B96" s="23"/>
      <c r="C96" s="23"/>
      <c r="D96" s="23"/>
      <c r="E96" s="23"/>
      <c r="F96" s="23"/>
      <c r="G96" s="23"/>
      <c r="H96" s="23"/>
      <c r="I96" s="23"/>
      <c r="J96" s="23"/>
      <c r="K96" s="144">
        <f t="shared" si="6"/>
        <v>0</v>
      </c>
      <c r="L96" s="145">
        <f t="shared" si="7"/>
        <v>0</v>
      </c>
    </row>
    <row r="97" spans="1:12" x14ac:dyDescent="0.2">
      <c r="A97" s="26"/>
      <c r="B97" s="23"/>
      <c r="C97" s="23"/>
      <c r="D97" s="23"/>
      <c r="E97" s="23"/>
      <c r="F97" s="23"/>
      <c r="G97" s="23"/>
      <c r="H97" s="23"/>
      <c r="I97" s="23"/>
      <c r="J97" s="23"/>
      <c r="K97" s="144">
        <f t="shared" si="6"/>
        <v>0</v>
      </c>
      <c r="L97" s="145">
        <f t="shared" si="7"/>
        <v>0</v>
      </c>
    </row>
    <row r="98" spans="1:12" x14ac:dyDescent="0.2">
      <c r="A98" s="26"/>
      <c r="B98" s="23"/>
      <c r="C98" s="23"/>
      <c r="D98" s="23"/>
      <c r="E98" s="23"/>
      <c r="F98" s="23"/>
      <c r="G98" s="23"/>
      <c r="H98" s="23"/>
      <c r="I98" s="23"/>
      <c r="J98" s="23"/>
      <c r="K98" s="144">
        <f t="shared" si="6"/>
        <v>0</v>
      </c>
      <c r="L98" s="145">
        <f t="shared" si="7"/>
        <v>0</v>
      </c>
    </row>
    <row r="99" spans="1:12" x14ac:dyDescent="0.2">
      <c r="A99" s="26"/>
      <c r="B99" s="23"/>
      <c r="C99" s="23"/>
      <c r="D99" s="23"/>
      <c r="E99" s="23"/>
      <c r="F99" s="23"/>
      <c r="G99" s="23"/>
      <c r="H99" s="23"/>
      <c r="I99" s="23"/>
      <c r="J99" s="23"/>
      <c r="K99" s="144">
        <f t="shared" si="6"/>
        <v>0</v>
      </c>
      <c r="L99" s="145">
        <f t="shared" si="7"/>
        <v>0</v>
      </c>
    </row>
    <row r="100" spans="1:12" x14ac:dyDescent="0.2">
      <c r="A100" s="26"/>
      <c r="B100" s="23"/>
      <c r="C100" s="23"/>
      <c r="D100" s="23"/>
      <c r="E100" s="23"/>
      <c r="F100" s="23"/>
      <c r="G100" s="23"/>
      <c r="H100" s="23"/>
      <c r="I100" s="23"/>
      <c r="J100" s="23"/>
      <c r="K100" s="144">
        <f t="shared" si="6"/>
        <v>0</v>
      </c>
      <c r="L100" s="145">
        <f t="shared" si="7"/>
        <v>0</v>
      </c>
    </row>
    <row r="101" spans="1:12" x14ac:dyDescent="0.2">
      <c r="A101" s="26"/>
      <c r="B101" s="23"/>
      <c r="C101" s="23"/>
      <c r="D101" s="23"/>
      <c r="E101" s="23"/>
      <c r="F101" s="23"/>
      <c r="G101" s="23"/>
      <c r="H101" s="23"/>
      <c r="I101" s="23"/>
      <c r="J101" s="23"/>
      <c r="K101" s="144">
        <f t="shared" si="6"/>
        <v>0</v>
      </c>
      <c r="L101" s="145">
        <f t="shared" si="7"/>
        <v>0</v>
      </c>
    </row>
    <row r="102" spans="1:12" x14ac:dyDescent="0.2">
      <c r="A102" s="26"/>
      <c r="B102" s="23"/>
      <c r="C102" s="23"/>
      <c r="D102" s="23"/>
      <c r="E102" s="23"/>
      <c r="F102" s="23"/>
      <c r="G102" s="23"/>
      <c r="H102" s="23"/>
      <c r="I102" s="23"/>
      <c r="J102" s="23"/>
      <c r="K102" s="144">
        <f t="shared" si="6"/>
        <v>0</v>
      </c>
      <c r="L102" s="145">
        <f t="shared" si="7"/>
        <v>0</v>
      </c>
    </row>
    <row r="103" spans="1:12" x14ac:dyDescent="0.2">
      <c r="A103" s="26"/>
      <c r="B103" s="23"/>
      <c r="C103" s="23"/>
      <c r="D103" s="23"/>
      <c r="E103" s="23"/>
      <c r="F103" s="23"/>
      <c r="G103" s="23"/>
      <c r="H103" s="23"/>
      <c r="I103" s="23"/>
      <c r="J103" s="23"/>
      <c r="K103" s="144">
        <f t="shared" si="6"/>
        <v>0</v>
      </c>
      <c r="L103" s="145">
        <f t="shared" si="7"/>
        <v>0</v>
      </c>
    </row>
    <row r="104" spans="1:12" x14ac:dyDescent="0.2">
      <c r="A104" s="26"/>
      <c r="B104" s="23"/>
      <c r="C104" s="23"/>
      <c r="D104" s="23"/>
      <c r="E104" s="23"/>
      <c r="F104" s="23"/>
      <c r="G104" s="23"/>
      <c r="H104" s="23"/>
      <c r="I104" s="23"/>
      <c r="J104" s="23"/>
      <c r="K104" s="144">
        <f t="shared" si="6"/>
        <v>0</v>
      </c>
      <c r="L104" s="145">
        <f t="shared" si="7"/>
        <v>0</v>
      </c>
    </row>
    <row r="105" spans="1:12" x14ac:dyDescent="0.2">
      <c r="A105" s="26"/>
      <c r="B105" s="23"/>
      <c r="C105" s="23"/>
      <c r="D105" s="23"/>
      <c r="E105" s="23"/>
      <c r="F105" s="23"/>
      <c r="G105" s="23"/>
      <c r="H105" s="23"/>
      <c r="I105" s="23"/>
      <c r="J105" s="23"/>
      <c r="K105" s="144">
        <f t="shared" si="6"/>
        <v>0</v>
      </c>
      <c r="L105" s="145">
        <f t="shared" si="7"/>
        <v>0</v>
      </c>
    </row>
    <row r="106" spans="1:12" x14ac:dyDescent="0.2">
      <c r="A106" s="26"/>
      <c r="B106" s="23"/>
      <c r="C106" s="23"/>
      <c r="D106" s="23"/>
      <c r="E106" s="23"/>
      <c r="F106" s="23"/>
      <c r="G106" s="23"/>
      <c r="H106" s="23"/>
      <c r="I106" s="23"/>
      <c r="J106" s="23"/>
      <c r="K106" s="144">
        <f t="shared" si="6"/>
        <v>0</v>
      </c>
      <c r="L106" s="145">
        <f t="shared" si="7"/>
        <v>0</v>
      </c>
    </row>
    <row r="107" spans="1:12" ht="16" thickBot="1" x14ac:dyDescent="0.25">
      <c r="A107" s="27"/>
      <c r="B107" s="28"/>
      <c r="C107" s="28"/>
      <c r="D107" s="28"/>
      <c r="E107" s="28"/>
      <c r="F107" s="30"/>
      <c r="G107" s="28"/>
      <c r="H107" s="30"/>
      <c r="I107" s="28"/>
      <c r="J107" s="30"/>
      <c r="K107" s="148">
        <f t="shared" si="6"/>
        <v>0</v>
      </c>
      <c r="L107" s="145">
        <f t="shared" si="7"/>
        <v>0</v>
      </c>
    </row>
    <row r="108" spans="1:12" ht="16" thickBot="1" x14ac:dyDescent="0.25">
      <c r="D108" s="31" t="s">
        <v>118</v>
      </c>
      <c r="E108" s="32">
        <f>SUM(E77:E107)</f>
        <v>0</v>
      </c>
      <c r="F108" s="32"/>
      <c r="G108" s="32">
        <f t="shared" ref="G108:L108" si="8">SUM(G77:G107)</f>
        <v>0</v>
      </c>
      <c r="H108" s="32"/>
      <c r="I108" s="32">
        <f t="shared" si="8"/>
        <v>0</v>
      </c>
      <c r="J108" s="32"/>
      <c r="K108" s="147">
        <f t="shared" si="8"/>
        <v>0</v>
      </c>
      <c r="L108" s="147">
        <f t="shared" si="8"/>
        <v>0</v>
      </c>
    </row>
    <row r="109" spans="1:12" ht="16" thickBot="1" x14ac:dyDescent="0.25"/>
    <row r="110" spans="1:12" x14ac:dyDescent="0.2">
      <c r="A110" s="384" t="s">
        <v>121</v>
      </c>
      <c r="B110" s="385"/>
      <c r="C110" s="385"/>
      <c r="D110" s="385"/>
      <c r="E110" s="385"/>
      <c r="F110" s="385"/>
      <c r="G110" s="385"/>
      <c r="H110" s="385"/>
      <c r="I110" s="385"/>
      <c r="J110" s="385"/>
      <c r="K110" s="385"/>
      <c r="L110" s="386"/>
    </row>
    <row r="111" spans="1:12" x14ac:dyDescent="0.2">
      <c r="A111" s="189" t="s">
        <v>107</v>
      </c>
      <c r="B111" s="379" t="s">
        <v>108</v>
      </c>
      <c r="C111" s="380"/>
      <c r="D111" s="381"/>
      <c r="E111" s="382"/>
      <c r="F111" s="382"/>
      <c r="G111" s="382"/>
      <c r="H111" s="382"/>
      <c r="I111" s="382"/>
      <c r="J111" s="382"/>
      <c r="K111" s="382"/>
      <c r="L111" s="383"/>
    </row>
    <row r="112" spans="1:12" ht="49" thickBot="1" x14ac:dyDescent="0.25">
      <c r="A112" s="187" t="s">
        <v>109</v>
      </c>
      <c r="B112" s="188" t="s">
        <v>110</v>
      </c>
      <c r="C112" s="188" t="s">
        <v>111</v>
      </c>
      <c r="D112" s="188" t="s">
        <v>112</v>
      </c>
      <c r="E112" s="188" t="s">
        <v>113</v>
      </c>
      <c r="F112" s="188" t="s">
        <v>347</v>
      </c>
      <c r="G112" s="188" t="s">
        <v>114</v>
      </c>
      <c r="H112" s="188" t="s">
        <v>347</v>
      </c>
      <c r="I112" s="188" t="s">
        <v>115</v>
      </c>
      <c r="J112" s="188" t="s">
        <v>347</v>
      </c>
      <c r="K112" s="185" t="s">
        <v>116</v>
      </c>
      <c r="L112" s="186" t="s">
        <v>117</v>
      </c>
    </row>
    <row r="113" spans="1:12" x14ac:dyDescent="0.2">
      <c r="A113" s="24"/>
      <c r="B113" s="25"/>
      <c r="C113" s="29"/>
      <c r="D113" s="25"/>
      <c r="E113" s="25"/>
      <c r="F113" s="25"/>
      <c r="G113" s="25"/>
      <c r="H113" s="25"/>
      <c r="I113" s="25"/>
      <c r="J113" s="25"/>
      <c r="K113" s="151">
        <f t="shared" ref="K113:K143" si="9">E113*1.5+G113+I113*2/3</f>
        <v>0</v>
      </c>
      <c r="L113" s="143">
        <f>IF(OR(F113="non",F113=""),E113*1.5,0)+IF(OR(H113="non",H113=""),G113*1,0)+IF(OR(J113="",J113="non"),I113*2/3,0)</f>
        <v>0</v>
      </c>
    </row>
    <row r="114" spans="1:12" x14ac:dyDescent="0.2">
      <c r="A114" s="26"/>
      <c r="B114" s="23"/>
      <c r="C114" s="23"/>
      <c r="D114" s="23"/>
      <c r="E114" s="23"/>
      <c r="F114" s="23"/>
      <c r="G114" s="23"/>
      <c r="H114" s="23"/>
      <c r="I114" s="23"/>
      <c r="J114" s="23"/>
      <c r="K114" s="149">
        <f t="shared" si="9"/>
        <v>0</v>
      </c>
      <c r="L114" s="145">
        <f t="shared" ref="L114:L143" si="10">IF(OR(F114="non",F114=""),E114*1.5,0)+IF(OR(H114="non",H114=""),G114*1,0)+IF(OR(J114="",J114="non"),I114*2/3,0)</f>
        <v>0</v>
      </c>
    </row>
    <row r="115" spans="1:12" x14ac:dyDescent="0.2">
      <c r="A115" s="26"/>
      <c r="B115" s="23"/>
      <c r="C115" s="23"/>
      <c r="D115" s="23"/>
      <c r="E115" s="23"/>
      <c r="F115" s="23"/>
      <c r="G115" s="23"/>
      <c r="H115" s="23"/>
      <c r="I115" s="23"/>
      <c r="J115" s="23"/>
      <c r="K115" s="144">
        <f t="shared" si="9"/>
        <v>0</v>
      </c>
      <c r="L115" s="145">
        <f t="shared" si="10"/>
        <v>0</v>
      </c>
    </row>
    <row r="116" spans="1:12" x14ac:dyDescent="0.2">
      <c r="A116" s="26"/>
      <c r="B116" s="23"/>
      <c r="C116" s="23"/>
      <c r="D116" s="23"/>
      <c r="E116" s="23"/>
      <c r="F116" s="23"/>
      <c r="G116" s="23"/>
      <c r="H116" s="23"/>
      <c r="I116" s="23"/>
      <c r="J116" s="23"/>
      <c r="K116" s="144">
        <f t="shared" si="9"/>
        <v>0</v>
      </c>
      <c r="L116" s="145">
        <f t="shared" si="10"/>
        <v>0</v>
      </c>
    </row>
    <row r="117" spans="1:12" x14ac:dyDescent="0.2">
      <c r="A117" s="26"/>
      <c r="B117" s="23"/>
      <c r="C117" s="23"/>
      <c r="D117" s="23"/>
      <c r="E117" s="23"/>
      <c r="F117" s="23"/>
      <c r="G117" s="23"/>
      <c r="H117" s="23"/>
      <c r="I117" s="23"/>
      <c r="J117" s="23"/>
      <c r="K117" s="144">
        <f t="shared" si="9"/>
        <v>0</v>
      </c>
      <c r="L117" s="145">
        <f t="shared" si="10"/>
        <v>0</v>
      </c>
    </row>
    <row r="118" spans="1:12" x14ac:dyDescent="0.2">
      <c r="A118" s="26"/>
      <c r="B118" s="23"/>
      <c r="C118" s="23"/>
      <c r="D118" s="23"/>
      <c r="E118" s="23"/>
      <c r="F118" s="23"/>
      <c r="G118" s="23"/>
      <c r="H118" s="23"/>
      <c r="I118" s="23"/>
      <c r="J118" s="23"/>
      <c r="K118" s="144">
        <f t="shared" si="9"/>
        <v>0</v>
      </c>
      <c r="L118" s="145">
        <f t="shared" si="10"/>
        <v>0</v>
      </c>
    </row>
    <row r="119" spans="1:12" x14ac:dyDescent="0.2">
      <c r="A119" s="26"/>
      <c r="B119" s="23"/>
      <c r="C119" s="23"/>
      <c r="D119" s="23"/>
      <c r="E119" s="23"/>
      <c r="F119" s="23"/>
      <c r="G119" s="23"/>
      <c r="H119" s="23"/>
      <c r="I119" s="23"/>
      <c r="J119" s="23"/>
      <c r="K119" s="144">
        <f t="shared" si="9"/>
        <v>0</v>
      </c>
      <c r="L119" s="145">
        <f t="shared" si="10"/>
        <v>0</v>
      </c>
    </row>
    <row r="120" spans="1:12" x14ac:dyDescent="0.2">
      <c r="A120" s="26"/>
      <c r="B120" s="23"/>
      <c r="C120" s="23"/>
      <c r="D120" s="23"/>
      <c r="E120" s="23"/>
      <c r="F120" s="23"/>
      <c r="G120" s="23"/>
      <c r="H120" s="23"/>
      <c r="I120" s="23"/>
      <c r="J120" s="23"/>
      <c r="K120" s="144">
        <f t="shared" si="9"/>
        <v>0</v>
      </c>
      <c r="L120" s="145">
        <f t="shared" si="10"/>
        <v>0</v>
      </c>
    </row>
    <row r="121" spans="1:12" x14ac:dyDescent="0.2">
      <c r="A121" s="26"/>
      <c r="B121" s="23"/>
      <c r="C121" s="23"/>
      <c r="D121" s="23"/>
      <c r="E121" s="23"/>
      <c r="F121" s="23"/>
      <c r="G121" s="23"/>
      <c r="H121" s="23"/>
      <c r="I121" s="23"/>
      <c r="J121" s="23"/>
      <c r="K121" s="144">
        <f t="shared" si="9"/>
        <v>0</v>
      </c>
      <c r="L121" s="145">
        <f t="shared" si="10"/>
        <v>0</v>
      </c>
    </row>
    <row r="122" spans="1:12" x14ac:dyDescent="0.2">
      <c r="A122" s="26"/>
      <c r="B122" s="23"/>
      <c r="C122" s="23"/>
      <c r="D122" s="23"/>
      <c r="E122" s="23"/>
      <c r="F122" s="23"/>
      <c r="G122" s="23"/>
      <c r="H122" s="23"/>
      <c r="I122" s="23"/>
      <c r="J122" s="23"/>
      <c r="K122" s="144">
        <f t="shared" si="9"/>
        <v>0</v>
      </c>
      <c r="L122" s="145">
        <f t="shared" si="10"/>
        <v>0</v>
      </c>
    </row>
    <row r="123" spans="1:12" x14ac:dyDescent="0.2">
      <c r="A123" s="26"/>
      <c r="B123" s="23"/>
      <c r="C123" s="23"/>
      <c r="D123" s="23"/>
      <c r="E123" s="23"/>
      <c r="F123" s="23"/>
      <c r="G123" s="23"/>
      <c r="H123" s="23"/>
      <c r="I123" s="23"/>
      <c r="J123" s="23"/>
      <c r="K123" s="144">
        <f t="shared" si="9"/>
        <v>0</v>
      </c>
      <c r="L123" s="145">
        <f t="shared" si="10"/>
        <v>0</v>
      </c>
    </row>
    <row r="124" spans="1:12" x14ac:dyDescent="0.2">
      <c r="A124" s="26"/>
      <c r="B124" s="23"/>
      <c r="C124" s="23"/>
      <c r="D124" s="23"/>
      <c r="E124" s="23"/>
      <c r="F124" s="23"/>
      <c r="G124" s="23"/>
      <c r="H124" s="23"/>
      <c r="I124" s="23"/>
      <c r="J124" s="23"/>
      <c r="K124" s="144">
        <f t="shared" si="9"/>
        <v>0</v>
      </c>
      <c r="L124" s="145">
        <f t="shared" si="10"/>
        <v>0</v>
      </c>
    </row>
    <row r="125" spans="1:12" x14ac:dyDescent="0.2">
      <c r="A125" s="26"/>
      <c r="B125" s="23"/>
      <c r="C125" s="23"/>
      <c r="D125" s="23"/>
      <c r="E125" s="23"/>
      <c r="F125" s="23"/>
      <c r="G125" s="23"/>
      <c r="H125" s="23"/>
      <c r="I125" s="23"/>
      <c r="J125" s="23"/>
      <c r="K125" s="144">
        <f t="shared" si="9"/>
        <v>0</v>
      </c>
      <c r="L125" s="145">
        <f t="shared" si="10"/>
        <v>0</v>
      </c>
    </row>
    <row r="126" spans="1:12" x14ac:dyDescent="0.2">
      <c r="A126" s="26"/>
      <c r="B126" s="23"/>
      <c r="C126" s="23"/>
      <c r="D126" s="23"/>
      <c r="E126" s="23"/>
      <c r="F126" s="23"/>
      <c r="G126" s="23"/>
      <c r="H126" s="23"/>
      <c r="I126" s="23"/>
      <c r="J126" s="23"/>
      <c r="K126" s="144">
        <f t="shared" si="9"/>
        <v>0</v>
      </c>
      <c r="L126" s="145">
        <f t="shared" si="10"/>
        <v>0</v>
      </c>
    </row>
    <row r="127" spans="1:12" x14ac:dyDescent="0.2">
      <c r="A127" s="26"/>
      <c r="B127" s="23"/>
      <c r="C127" s="23"/>
      <c r="D127" s="23"/>
      <c r="E127" s="23"/>
      <c r="F127" s="23"/>
      <c r="G127" s="23"/>
      <c r="H127" s="23"/>
      <c r="I127" s="23"/>
      <c r="J127" s="23"/>
      <c r="K127" s="144">
        <f t="shared" si="9"/>
        <v>0</v>
      </c>
      <c r="L127" s="145">
        <f t="shared" si="10"/>
        <v>0</v>
      </c>
    </row>
    <row r="128" spans="1:12" x14ac:dyDescent="0.2">
      <c r="A128" s="26"/>
      <c r="B128" s="23"/>
      <c r="C128" s="23"/>
      <c r="D128" s="23"/>
      <c r="E128" s="23"/>
      <c r="F128" s="23"/>
      <c r="G128" s="23"/>
      <c r="H128" s="23"/>
      <c r="I128" s="23"/>
      <c r="J128" s="23"/>
      <c r="K128" s="144">
        <f t="shared" si="9"/>
        <v>0</v>
      </c>
      <c r="L128" s="145">
        <f t="shared" si="10"/>
        <v>0</v>
      </c>
    </row>
    <row r="129" spans="1:12" x14ac:dyDescent="0.2">
      <c r="A129" s="26"/>
      <c r="B129" s="23"/>
      <c r="C129" s="23"/>
      <c r="D129" s="23"/>
      <c r="E129" s="23"/>
      <c r="F129" s="23"/>
      <c r="G129" s="23"/>
      <c r="H129" s="23"/>
      <c r="I129" s="23"/>
      <c r="J129" s="23"/>
      <c r="K129" s="144">
        <f t="shared" si="9"/>
        <v>0</v>
      </c>
      <c r="L129" s="145">
        <f t="shared" si="10"/>
        <v>0</v>
      </c>
    </row>
    <row r="130" spans="1:12" x14ac:dyDescent="0.2">
      <c r="A130" s="26"/>
      <c r="B130" s="23"/>
      <c r="C130" s="23"/>
      <c r="D130" s="23"/>
      <c r="E130" s="23"/>
      <c r="F130" s="23"/>
      <c r="G130" s="23"/>
      <c r="H130" s="23"/>
      <c r="I130" s="23"/>
      <c r="J130" s="23"/>
      <c r="K130" s="144">
        <f t="shared" si="9"/>
        <v>0</v>
      </c>
      <c r="L130" s="145">
        <f t="shared" si="10"/>
        <v>0</v>
      </c>
    </row>
    <row r="131" spans="1:12" x14ac:dyDescent="0.2">
      <c r="A131" s="26"/>
      <c r="B131" s="23"/>
      <c r="C131" s="23"/>
      <c r="D131" s="23"/>
      <c r="E131" s="23"/>
      <c r="F131" s="23"/>
      <c r="G131" s="23"/>
      <c r="H131" s="23"/>
      <c r="I131" s="23"/>
      <c r="J131" s="23"/>
      <c r="K131" s="144">
        <f t="shared" si="9"/>
        <v>0</v>
      </c>
      <c r="L131" s="145">
        <f t="shared" si="10"/>
        <v>0</v>
      </c>
    </row>
    <row r="132" spans="1:12" x14ac:dyDescent="0.2">
      <c r="A132" s="26"/>
      <c r="B132" s="23"/>
      <c r="C132" s="23"/>
      <c r="D132" s="23"/>
      <c r="E132" s="23"/>
      <c r="F132" s="23"/>
      <c r="G132" s="23"/>
      <c r="H132" s="23"/>
      <c r="I132" s="23"/>
      <c r="J132" s="23"/>
      <c r="K132" s="144">
        <f t="shared" si="9"/>
        <v>0</v>
      </c>
      <c r="L132" s="145">
        <f t="shared" si="10"/>
        <v>0</v>
      </c>
    </row>
    <row r="133" spans="1:12" x14ac:dyDescent="0.2">
      <c r="A133" s="26"/>
      <c r="B133" s="23"/>
      <c r="C133" s="23"/>
      <c r="D133" s="23"/>
      <c r="E133" s="23"/>
      <c r="F133" s="23"/>
      <c r="G133" s="23"/>
      <c r="H133" s="23"/>
      <c r="I133" s="23"/>
      <c r="J133" s="23"/>
      <c r="K133" s="144">
        <f t="shared" si="9"/>
        <v>0</v>
      </c>
      <c r="L133" s="145">
        <f t="shared" si="10"/>
        <v>0</v>
      </c>
    </row>
    <row r="134" spans="1:12" x14ac:dyDescent="0.2">
      <c r="A134" s="26"/>
      <c r="B134" s="23"/>
      <c r="C134" s="23"/>
      <c r="D134" s="23"/>
      <c r="E134" s="23"/>
      <c r="F134" s="23"/>
      <c r="G134" s="23"/>
      <c r="H134" s="23"/>
      <c r="I134" s="23"/>
      <c r="J134" s="23"/>
      <c r="K134" s="144">
        <f t="shared" si="9"/>
        <v>0</v>
      </c>
      <c r="L134" s="145">
        <f t="shared" si="10"/>
        <v>0</v>
      </c>
    </row>
    <row r="135" spans="1:12" x14ac:dyDescent="0.2">
      <c r="A135" s="26"/>
      <c r="B135" s="23"/>
      <c r="C135" s="23"/>
      <c r="D135" s="23"/>
      <c r="E135" s="23"/>
      <c r="F135" s="23"/>
      <c r="G135" s="23"/>
      <c r="H135" s="23"/>
      <c r="I135" s="23"/>
      <c r="J135" s="23"/>
      <c r="K135" s="144">
        <f t="shared" si="9"/>
        <v>0</v>
      </c>
      <c r="L135" s="145">
        <f t="shared" si="10"/>
        <v>0</v>
      </c>
    </row>
    <row r="136" spans="1:12" x14ac:dyDescent="0.2">
      <c r="A136" s="26"/>
      <c r="B136" s="23"/>
      <c r="C136" s="23"/>
      <c r="D136" s="23"/>
      <c r="E136" s="23"/>
      <c r="F136" s="23"/>
      <c r="G136" s="23"/>
      <c r="H136" s="23"/>
      <c r="I136" s="23"/>
      <c r="J136" s="23"/>
      <c r="K136" s="144">
        <f t="shared" si="9"/>
        <v>0</v>
      </c>
      <c r="L136" s="145">
        <f t="shared" si="10"/>
        <v>0</v>
      </c>
    </row>
    <row r="137" spans="1:12" x14ac:dyDescent="0.2">
      <c r="A137" s="26"/>
      <c r="B137" s="23"/>
      <c r="C137" s="23"/>
      <c r="D137" s="23"/>
      <c r="E137" s="23"/>
      <c r="F137" s="23"/>
      <c r="G137" s="23"/>
      <c r="H137" s="23"/>
      <c r="I137" s="23"/>
      <c r="J137" s="23"/>
      <c r="K137" s="144">
        <f t="shared" si="9"/>
        <v>0</v>
      </c>
      <c r="L137" s="145">
        <f t="shared" si="10"/>
        <v>0</v>
      </c>
    </row>
    <row r="138" spans="1:12" x14ac:dyDescent="0.2">
      <c r="A138" s="26"/>
      <c r="B138" s="23"/>
      <c r="C138" s="23"/>
      <c r="D138" s="23"/>
      <c r="E138" s="23"/>
      <c r="F138" s="23"/>
      <c r="G138" s="23"/>
      <c r="H138" s="23"/>
      <c r="I138" s="23"/>
      <c r="J138" s="23"/>
      <c r="K138" s="144">
        <f t="shared" si="9"/>
        <v>0</v>
      </c>
      <c r="L138" s="145">
        <f t="shared" si="10"/>
        <v>0</v>
      </c>
    </row>
    <row r="139" spans="1:12" x14ac:dyDescent="0.2">
      <c r="A139" s="26"/>
      <c r="B139" s="23"/>
      <c r="C139" s="23"/>
      <c r="D139" s="23"/>
      <c r="E139" s="23"/>
      <c r="F139" s="23"/>
      <c r="G139" s="23"/>
      <c r="H139" s="23"/>
      <c r="I139" s="23"/>
      <c r="J139" s="23"/>
      <c r="K139" s="144">
        <f t="shared" si="9"/>
        <v>0</v>
      </c>
      <c r="L139" s="145">
        <f t="shared" si="10"/>
        <v>0</v>
      </c>
    </row>
    <row r="140" spans="1:12" x14ac:dyDescent="0.2">
      <c r="A140" s="26"/>
      <c r="B140" s="23"/>
      <c r="C140" s="23"/>
      <c r="D140" s="23"/>
      <c r="E140" s="23"/>
      <c r="F140" s="23"/>
      <c r="G140" s="23"/>
      <c r="H140" s="23"/>
      <c r="I140" s="23"/>
      <c r="J140" s="23"/>
      <c r="K140" s="144">
        <f t="shared" si="9"/>
        <v>0</v>
      </c>
      <c r="L140" s="145">
        <f t="shared" si="10"/>
        <v>0</v>
      </c>
    </row>
    <row r="141" spans="1:12" x14ac:dyDescent="0.2">
      <c r="A141" s="26"/>
      <c r="B141" s="23"/>
      <c r="C141" s="23"/>
      <c r="D141" s="23"/>
      <c r="E141" s="23"/>
      <c r="F141" s="23"/>
      <c r="G141" s="23"/>
      <c r="H141" s="23"/>
      <c r="I141" s="23"/>
      <c r="J141" s="23"/>
      <c r="K141" s="144">
        <f t="shared" si="9"/>
        <v>0</v>
      </c>
      <c r="L141" s="145">
        <f t="shared" si="10"/>
        <v>0</v>
      </c>
    </row>
    <row r="142" spans="1:12" x14ac:dyDescent="0.2">
      <c r="A142" s="26"/>
      <c r="B142" s="23"/>
      <c r="C142" s="23"/>
      <c r="D142" s="23"/>
      <c r="E142" s="23"/>
      <c r="F142" s="23"/>
      <c r="G142" s="23"/>
      <c r="H142" s="23"/>
      <c r="I142" s="23"/>
      <c r="J142" s="23"/>
      <c r="K142" s="144">
        <f t="shared" si="9"/>
        <v>0</v>
      </c>
      <c r="L142" s="145">
        <f t="shared" si="10"/>
        <v>0</v>
      </c>
    </row>
    <row r="143" spans="1:12" ht="16" thickBot="1" x14ac:dyDescent="0.25">
      <c r="A143" s="27"/>
      <c r="B143" s="28"/>
      <c r="C143" s="28"/>
      <c r="D143" s="28"/>
      <c r="E143" s="28"/>
      <c r="F143" s="30"/>
      <c r="G143" s="28"/>
      <c r="H143" s="30"/>
      <c r="I143" s="28"/>
      <c r="J143" s="30"/>
      <c r="K143" s="148">
        <f t="shared" si="9"/>
        <v>0</v>
      </c>
      <c r="L143" s="145">
        <f t="shared" si="10"/>
        <v>0</v>
      </c>
    </row>
    <row r="144" spans="1:12" ht="16" thickBot="1" x14ac:dyDescent="0.25">
      <c r="D144" s="31" t="s">
        <v>118</v>
      </c>
      <c r="E144" s="32">
        <f>SUM(E113:E143)</f>
        <v>0</v>
      </c>
      <c r="F144" s="32"/>
      <c r="G144" s="32">
        <f t="shared" ref="G144:L144" si="11">SUM(G113:G143)</f>
        <v>0</v>
      </c>
      <c r="H144" s="32"/>
      <c r="I144" s="32">
        <f t="shared" si="11"/>
        <v>0</v>
      </c>
      <c r="J144" s="32"/>
      <c r="K144" s="147">
        <f t="shared" si="11"/>
        <v>0</v>
      </c>
      <c r="L144" s="147">
        <f t="shared" si="11"/>
        <v>0</v>
      </c>
    </row>
    <row r="145" spans="1:12" ht="16" thickBot="1" x14ac:dyDescent="0.25"/>
    <row r="146" spans="1:12" x14ac:dyDescent="0.2">
      <c r="A146" s="384" t="s">
        <v>361</v>
      </c>
      <c r="B146" s="385"/>
      <c r="C146" s="385"/>
      <c r="D146" s="385"/>
      <c r="E146" s="385"/>
      <c r="F146" s="385"/>
      <c r="G146" s="385"/>
      <c r="H146" s="385"/>
      <c r="I146" s="385"/>
      <c r="J146" s="385"/>
      <c r="K146" s="385"/>
      <c r="L146" s="386"/>
    </row>
    <row r="147" spans="1:12" x14ac:dyDescent="0.2">
      <c r="A147" s="189" t="s">
        <v>107</v>
      </c>
      <c r="B147" s="379" t="s">
        <v>108</v>
      </c>
      <c r="C147" s="380"/>
      <c r="D147" s="381"/>
      <c r="E147" s="382"/>
      <c r="F147" s="382"/>
      <c r="G147" s="382"/>
      <c r="H147" s="382"/>
      <c r="I147" s="382"/>
      <c r="J147" s="382"/>
      <c r="K147" s="382"/>
      <c r="L147" s="383"/>
    </row>
    <row r="148" spans="1:12" ht="49" thickBot="1" x14ac:dyDescent="0.25">
      <c r="A148" s="187" t="s">
        <v>109</v>
      </c>
      <c r="B148" s="188" t="s">
        <v>110</v>
      </c>
      <c r="C148" s="188" t="s">
        <v>111</v>
      </c>
      <c r="D148" s="188" t="s">
        <v>112</v>
      </c>
      <c r="E148" s="188" t="s">
        <v>113</v>
      </c>
      <c r="F148" s="188" t="s">
        <v>347</v>
      </c>
      <c r="G148" s="188" t="s">
        <v>114</v>
      </c>
      <c r="H148" s="188" t="s">
        <v>347</v>
      </c>
      <c r="I148" s="188" t="s">
        <v>115</v>
      </c>
      <c r="J148" s="188" t="s">
        <v>347</v>
      </c>
      <c r="K148" s="185" t="s">
        <v>116</v>
      </c>
      <c r="L148" s="186" t="s">
        <v>117</v>
      </c>
    </row>
    <row r="149" spans="1:12" x14ac:dyDescent="0.2">
      <c r="A149" s="24"/>
      <c r="B149" s="25"/>
      <c r="C149" s="29"/>
      <c r="D149" s="25"/>
      <c r="E149" s="25"/>
      <c r="F149" s="25"/>
      <c r="G149" s="25"/>
      <c r="H149" s="25"/>
      <c r="I149" s="25"/>
      <c r="J149" s="25"/>
      <c r="K149" s="151">
        <f t="shared" ref="K149:K179" si="12">E149*1.5+G149+I149*2/3</f>
        <v>0</v>
      </c>
      <c r="L149" s="143">
        <f>IF(OR(F149="non",F149=""),E149*1.5,0)+IF(OR(H149="non",H149=""),G149*1,0)+IF(OR(J149="",J149="non"),I149*2/3,0)</f>
        <v>0</v>
      </c>
    </row>
    <row r="150" spans="1:12" x14ac:dyDescent="0.2">
      <c r="A150" s="26"/>
      <c r="B150" s="23"/>
      <c r="C150" s="23"/>
      <c r="D150" s="23"/>
      <c r="E150" s="23"/>
      <c r="F150" s="23"/>
      <c r="G150" s="23"/>
      <c r="H150" s="23"/>
      <c r="I150" s="23"/>
      <c r="J150" s="23"/>
      <c r="K150" s="149">
        <f t="shared" si="12"/>
        <v>0</v>
      </c>
      <c r="L150" s="145">
        <f t="shared" ref="L150:L179" si="13">IF(OR(F150="non",F150=""),E150*1.5,0)+IF(OR(H150="non",H150=""),G150*1,0)+IF(OR(J150="",J150="non"),I150*2/3,0)</f>
        <v>0</v>
      </c>
    </row>
    <row r="151" spans="1:12" x14ac:dyDescent="0.2">
      <c r="A151" s="26"/>
      <c r="B151" s="23"/>
      <c r="C151" s="23"/>
      <c r="D151" s="23"/>
      <c r="E151" s="23"/>
      <c r="F151" s="23"/>
      <c r="G151" s="23"/>
      <c r="H151" s="23"/>
      <c r="I151" s="23"/>
      <c r="J151" s="23"/>
      <c r="K151" s="144">
        <f t="shared" si="12"/>
        <v>0</v>
      </c>
      <c r="L151" s="145">
        <f t="shared" si="13"/>
        <v>0</v>
      </c>
    </row>
    <row r="152" spans="1:12" x14ac:dyDescent="0.2">
      <c r="A152" s="26"/>
      <c r="B152" s="23"/>
      <c r="C152" s="23"/>
      <c r="D152" s="23"/>
      <c r="E152" s="23"/>
      <c r="F152" s="23"/>
      <c r="G152" s="23"/>
      <c r="H152" s="23"/>
      <c r="I152" s="23"/>
      <c r="J152" s="23"/>
      <c r="K152" s="144">
        <f t="shared" si="12"/>
        <v>0</v>
      </c>
      <c r="L152" s="145">
        <f t="shared" si="13"/>
        <v>0</v>
      </c>
    </row>
    <row r="153" spans="1:12" x14ac:dyDescent="0.2">
      <c r="A153" s="26"/>
      <c r="B153" s="23"/>
      <c r="C153" s="23"/>
      <c r="D153" s="23"/>
      <c r="E153" s="23"/>
      <c r="F153" s="23"/>
      <c r="G153" s="23"/>
      <c r="H153" s="23"/>
      <c r="I153" s="23"/>
      <c r="J153" s="23"/>
      <c r="K153" s="144">
        <f t="shared" si="12"/>
        <v>0</v>
      </c>
      <c r="L153" s="145">
        <f t="shared" si="13"/>
        <v>0</v>
      </c>
    </row>
    <row r="154" spans="1:12" x14ac:dyDescent="0.2">
      <c r="A154" s="26"/>
      <c r="B154" s="23"/>
      <c r="C154" s="23"/>
      <c r="D154" s="23"/>
      <c r="E154" s="23"/>
      <c r="F154" s="23"/>
      <c r="G154" s="23"/>
      <c r="H154" s="23"/>
      <c r="I154" s="23"/>
      <c r="J154" s="23"/>
      <c r="K154" s="144">
        <f t="shared" si="12"/>
        <v>0</v>
      </c>
      <c r="L154" s="145">
        <f t="shared" si="13"/>
        <v>0</v>
      </c>
    </row>
    <row r="155" spans="1:12" x14ac:dyDescent="0.2">
      <c r="A155" s="26"/>
      <c r="B155" s="23"/>
      <c r="C155" s="23"/>
      <c r="D155" s="23"/>
      <c r="E155" s="23"/>
      <c r="F155" s="23"/>
      <c r="G155" s="23"/>
      <c r="H155" s="23"/>
      <c r="I155" s="23"/>
      <c r="J155" s="23"/>
      <c r="K155" s="144">
        <f t="shared" si="12"/>
        <v>0</v>
      </c>
      <c r="L155" s="145">
        <f t="shared" si="13"/>
        <v>0</v>
      </c>
    </row>
    <row r="156" spans="1:12" x14ac:dyDescent="0.2">
      <c r="A156" s="26"/>
      <c r="B156" s="23"/>
      <c r="C156" s="23"/>
      <c r="D156" s="23"/>
      <c r="E156" s="23"/>
      <c r="F156" s="23"/>
      <c r="G156" s="23"/>
      <c r="H156" s="23"/>
      <c r="I156" s="23"/>
      <c r="J156" s="23"/>
      <c r="K156" s="144">
        <f t="shared" si="12"/>
        <v>0</v>
      </c>
      <c r="L156" s="145">
        <f t="shared" si="13"/>
        <v>0</v>
      </c>
    </row>
    <row r="157" spans="1:12" x14ac:dyDescent="0.2">
      <c r="A157" s="26"/>
      <c r="B157" s="23"/>
      <c r="C157" s="23"/>
      <c r="D157" s="23"/>
      <c r="E157" s="23"/>
      <c r="F157" s="23"/>
      <c r="G157" s="23"/>
      <c r="H157" s="23"/>
      <c r="I157" s="23"/>
      <c r="J157" s="23"/>
      <c r="K157" s="144">
        <f t="shared" si="12"/>
        <v>0</v>
      </c>
      <c r="L157" s="145">
        <f t="shared" si="13"/>
        <v>0</v>
      </c>
    </row>
    <row r="158" spans="1:12" x14ac:dyDescent="0.2">
      <c r="A158" s="26"/>
      <c r="B158" s="23"/>
      <c r="C158" s="23"/>
      <c r="D158" s="23"/>
      <c r="E158" s="23"/>
      <c r="F158" s="23"/>
      <c r="G158" s="23"/>
      <c r="H158" s="23"/>
      <c r="I158" s="23"/>
      <c r="J158" s="23"/>
      <c r="K158" s="144">
        <f t="shared" si="12"/>
        <v>0</v>
      </c>
      <c r="L158" s="145">
        <f t="shared" si="13"/>
        <v>0</v>
      </c>
    </row>
    <row r="159" spans="1:12" x14ac:dyDescent="0.2">
      <c r="A159" s="26"/>
      <c r="B159" s="23"/>
      <c r="C159" s="23"/>
      <c r="D159" s="23"/>
      <c r="E159" s="23"/>
      <c r="F159" s="23"/>
      <c r="G159" s="23"/>
      <c r="H159" s="23"/>
      <c r="I159" s="23"/>
      <c r="J159" s="23"/>
      <c r="K159" s="144">
        <f t="shared" si="12"/>
        <v>0</v>
      </c>
      <c r="L159" s="145">
        <f t="shared" si="13"/>
        <v>0</v>
      </c>
    </row>
    <row r="160" spans="1:12" x14ac:dyDescent="0.2">
      <c r="A160" s="26"/>
      <c r="B160" s="23"/>
      <c r="C160" s="23"/>
      <c r="D160" s="23"/>
      <c r="E160" s="23"/>
      <c r="F160" s="23"/>
      <c r="G160" s="23"/>
      <c r="H160" s="23"/>
      <c r="I160" s="23"/>
      <c r="J160" s="23"/>
      <c r="K160" s="144">
        <f t="shared" si="12"/>
        <v>0</v>
      </c>
      <c r="L160" s="145">
        <f t="shared" si="13"/>
        <v>0</v>
      </c>
    </row>
    <row r="161" spans="1:12" x14ac:dyDescent="0.2">
      <c r="A161" s="26"/>
      <c r="B161" s="23"/>
      <c r="C161" s="23"/>
      <c r="D161" s="23"/>
      <c r="E161" s="23"/>
      <c r="F161" s="23"/>
      <c r="G161" s="23"/>
      <c r="H161" s="23"/>
      <c r="I161" s="23"/>
      <c r="J161" s="23"/>
      <c r="K161" s="144">
        <f t="shared" si="12"/>
        <v>0</v>
      </c>
      <c r="L161" s="145">
        <f t="shared" si="13"/>
        <v>0</v>
      </c>
    </row>
    <row r="162" spans="1:12" x14ac:dyDescent="0.2">
      <c r="A162" s="26"/>
      <c r="B162" s="23"/>
      <c r="C162" s="23"/>
      <c r="D162" s="23"/>
      <c r="E162" s="23"/>
      <c r="F162" s="23"/>
      <c r="G162" s="23"/>
      <c r="H162" s="23"/>
      <c r="I162" s="23"/>
      <c r="J162" s="23"/>
      <c r="K162" s="144">
        <f t="shared" si="12"/>
        <v>0</v>
      </c>
      <c r="L162" s="145">
        <f t="shared" si="13"/>
        <v>0</v>
      </c>
    </row>
    <row r="163" spans="1:12" x14ac:dyDescent="0.2">
      <c r="A163" s="26"/>
      <c r="B163" s="23"/>
      <c r="C163" s="23"/>
      <c r="D163" s="23"/>
      <c r="E163" s="23"/>
      <c r="F163" s="23"/>
      <c r="G163" s="23"/>
      <c r="H163" s="23"/>
      <c r="I163" s="23"/>
      <c r="J163" s="23"/>
      <c r="K163" s="144">
        <f t="shared" si="12"/>
        <v>0</v>
      </c>
      <c r="L163" s="145">
        <f t="shared" si="13"/>
        <v>0</v>
      </c>
    </row>
    <row r="164" spans="1:12" x14ac:dyDescent="0.2">
      <c r="A164" s="26"/>
      <c r="B164" s="23"/>
      <c r="C164" s="23"/>
      <c r="D164" s="23"/>
      <c r="E164" s="23"/>
      <c r="F164" s="23"/>
      <c r="G164" s="23"/>
      <c r="H164" s="23"/>
      <c r="I164" s="23"/>
      <c r="J164" s="23"/>
      <c r="K164" s="144">
        <f t="shared" si="12"/>
        <v>0</v>
      </c>
      <c r="L164" s="145">
        <f t="shared" si="13"/>
        <v>0</v>
      </c>
    </row>
    <row r="165" spans="1:12" x14ac:dyDescent="0.2">
      <c r="A165" s="26"/>
      <c r="B165" s="23"/>
      <c r="C165" s="23"/>
      <c r="D165" s="23"/>
      <c r="E165" s="23"/>
      <c r="F165" s="23"/>
      <c r="G165" s="23"/>
      <c r="H165" s="23"/>
      <c r="I165" s="23"/>
      <c r="J165" s="23"/>
      <c r="K165" s="144">
        <f t="shared" si="12"/>
        <v>0</v>
      </c>
      <c r="L165" s="145">
        <f t="shared" si="13"/>
        <v>0</v>
      </c>
    </row>
    <row r="166" spans="1:12" x14ac:dyDescent="0.2">
      <c r="A166" s="26"/>
      <c r="B166" s="23"/>
      <c r="C166" s="23"/>
      <c r="D166" s="23"/>
      <c r="E166" s="23"/>
      <c r="F166" s="23"/>
      <c r="G166" s="23"/>
      <c r="H166" s="23"/>
      <c r="I166" s="23"/>
      <c r="J166" s="23"/>
      <c r="K166" s="144">
        <f t="shared" si="12"/>
        <v>0</v>
      </c>
      <c r="L166" s="145">
        <f t="shared" si="13"/>
        <v>0</v>
      </c>
    </row>
    <row r="167" spans="1:12" x14ac:dyDescent="0.2">
      <c r="A167" s="26"/>
      <c r="B167" s="23"/>
      <c r="C167" s="23"/>
      <c r="D167" s="23"/>
      <c r="E167" s="23"/>
      <c r="F167" s="23"/>
      <c r="G167" s="23"/>
      <c r="H167" s="23"/>
      <c r="I167" s="23"/>
      <c r="J167" s="23"/>
      <c r="K167" s="144">
        <f t="shared" si="12"/>
        <v>0</v>
      </c>
      <c r="L167" s="145">
        <f t="shared" si="13"/>
        <v>0</v>
      </c>
    </row>
    <row r="168" spans="1:12" x14ac:dyDescent="0.2">
      <c r="A168" s="26"/>
      <c r="B168" s="23"/>
      <c r="C168" s="23"/>
      <c r="D168" s="23"/>
      <c r="E168" s="23"/>
      <c r="F168" s="23"/>
      <c r="G168" s="23"/>
      <c r="H168" s="23"/>
      <c r="I168" s="23"/>
      <c r="J168" s="23"/>
      <c r="K168" s="144">
        <f t="shared" si="12"/>
        <v>0</v>
      </c>
      <c r="L168" s="145">
        <f t="shared" si="13"/>
        <v>0</v>
      </c>
    </row>
    <row r="169" spans="1:12" x14ac:dyDescent="0.2">
      <c r="A169" s="26"/>
      <c r="B169" s="23"/>
      <c r="C169" s="23"/>
      <c r="D169" s="23"/>
      <c r="E169" s="23"/>
      <c r="F169" s="23"/>
      <c r="G169" s="23"/>
      <c r="H169" s="23"/>
      <c r="I169" s="23"/>
      <c r="J169" s="23"/>
      <c r="K169" s="144">
        <f t="shared" si="12"/>
        <v>0</v>
      </c>
      <c r="L169" s="145">
        <f t="shared" si="13"/>
        <v>0</v>
      </c>
    </row>
    <row r="170" spans="1:12" x14ac:dyDescent="0.2">
      <c r="A170" s="26"/>
      <c r="B170" s="23"/>
      <c r="C170" s="23"/>
      <c r="D170" s="23"/>
      <c r="E170" s="23"/>
      <c r="F170" s="23"/>
      <c r="G170" s="23"/>
      <c r="H170" s="23"/>
      <c r="I170" s="23"/>
      <c r="J170" s="23"/>
      <c r="K170" s="144">
        <f t="shared" si="12"/>
        <v>0</v>
      </c>
      <c r="L170" s="145">
        <f t="shared" si="13"/>
        <v>0</v>
      </c>
    </row>
    <row r="171" spans="1:12" x14ac:dyDescent="0.2">
      <c r="A171" s="26"/>
      <c r="B171" s="23"/>
      <c r="C171" s="23"/>
      <c r="D171" s="23"/>
      <c r="E171" s="23"/>
      <c r="F171" s="23"/>
      <c r="G171" s="23"/>
      <c r="H171" s="23"/>
      <c r="I171" s="23"/>
      <c r="J171" s="23"/>
      <c r="K171" s="144">
        <f t="shared" si="12"/>
        <v>0</v>
      </c>
      <c r="L171" s="145">
        <f t="shared" si="13"/>
        <v>0</v>
      </c>
    </row>
    <row r="172" spans="1:12" x14ac:dyDescent="0.2">
      <c r="A172" s="26"/>
      <c r="B172" s="23"/>
      <c r="C172" s="23"/>
      <c r="D172" s="23"/>
      <c r="E172" s="23"/>
      <c r="F172" s="23"/>
      <c r="G172" s="23"/>
      <c r="H172" s="23"/>
      <c r="I172" s="23"/>
      <c r="J172" s="23"/>
      <c r="K172" s="144">
        <f t="shared" si="12"/>
        <v>0</v>
      </c>
      <c r="L172" s="145">
        <f t="shared" si="13"/>
        <v>0</v>
      </c>
    </row>
    <row r="173" spans="1:12" x14ac:dyDescent="0.2">
      <c r="A173" s="26"/>
      <c r="B173" s="23"/>
      <c r="C173" s="23"/>
      <c r="D173" s="23"/>
      <c r="E173" s="23"/>
      <c r="F173" s="23"/>
      <c r="G173" s="23"/>
      <c r="H173" s="23"/>
      <c r="I173" s="23"/>
      <c r="J173" s="23"/>
      <c r="K173" s="144">
        <f t="shared" si="12"/>
        <v>0</v>
      </c>
      <c r="L173" s="145">
        <f t="shared" si="13"/>
        <v>0</v>
      </c>
    </row>
    <row r="174" spans="1:12" x14ac:dyDescent="0.2">
      <c r="A174" s="26"/>
      <c r="B174" s="23"/>
      <c r="C174" s="23"/>
      <c r="D174" s="23"/>
      <c r="E174" s="23"/>
      <c r="F174" s="23"/>
      <c r="G174" s="23"/>
      <c r="H174" s="23"/>
      <c r="I174" s="23"/>
      <c r="J174" s="23"/>
      <c r="K174" s="144">
        <f t="shared" si="12"/>
        <v>0</v>
      </c>
      <c r="L174" s="145">
        <f t="shared" si="13"/>
        <v>0</v>
      </c>
    </row>
    <row r="175" spans="1:12" x14ac:dyDescent="0.2">
      <c r="A175" s="26"/>
      <c r="B175" s="23"/>
      <c r="C175" s="23"/>
      <c r="D175" s="23"/>
      <c r="E175" s="23"/>
      <c r="F175" s="23"/>
      <c r="G175" s="23"/>
      <c r="H175" s="23"/>
      <c r="I175" s="23"/>
      <c r="J175" s="23"/>
      <c r="K175" s="144">
        <f t="shared" si="12"/>
        <v>0</v>
      </c>
      <c r="L175" s="145">
        <f t="shared" si="13"/>
        <v>0</v>
      </c>
    </row>
    <row r="176" spans="1:12" x14ac:dyDescent="0.2">
      <c r="A176" s="26"/>
      <c r="B176" s="23"/>
      <c r="C176" s="23"/>
      <c r="D176" s="23"/>
      <c r="E176" s="23"/>
      <c r="F176" s="23"/>
      <c r="G176" s="23"/>
      <c r="H176" s="23"/>
      <c r="I176" s="23"/>
      <c r="J176" s="23"/>
      <c r="K176" s="144">
        <f t="shared" si="12"/>
        <v>0</v>
      </c>
      <c r="L176" s="145">
        <f t="shared" si="13"/>
        <v>0</v>
      </c>
    </row>
    <row r="177" spans="1:12" x14ac:dyDescent="0.2">
      <c r="A177" s="26"/>
      <c r="B177" s="23"/>
      <c r="C177" s="23"/>
      <c r="D177" s="23"/>
      <c r="E177" s="23"/>
      <c r="F177" s="23"/>
      <c r="G177" s="23"/>
      <c r="H177" s="23"/>
      <c r="I177" s="23"/>
      <c r="J177" s="23"/>
      <c r="K177" s="144">
        <f t="shared" si="12"/>
        <v>0</v>
      </c>
      <c r="L177" s="145">
        <f t="shared" si="13"/>
        <v>0</v>
      </c>
    </row>
    <row r="178" spans="1:12" x14ac:dyDescent="0.2">
      <c r="A178" s="26"/>
      <c r="B178" s="23"/>
      <c r="C178" s="23"/>
      <c r="D178" s="23"/>
      <c r="E178" s="23"/>
      <c r="F178" s="23"/>
      <c r="G178" s="23"/>
      <c r="H178" s="23"/>
      <c r="I178" s="23"/>
      <c r="J178" s="23"/>
      <c r="K178" s="144">
        <f t="shared" si="12"/>
        <v>0</v>
      </c>
      <c r="L178" s="145">
        <f t="shared" si="13"/>
        <v>0</v>
      </c>
    </row>
    <row r="179" spans="1:12" ht="16" thickBot="1" x14ac:dyDescent="0.25">
      <c r="A179" s="27"/>
      <c r="B179" s="28"/>
      <c r="C179" s="28"/>
      <c r="D179" s="28"/>
      <c r="E179" s="28"/>
      <c r="F179" s="30"/>
      <c r="G179" s="28"/>
      <c r="H179" s="30"/>
      <c r="I179" s="28"/>
      <c r="J179" s="30"/>
      <c r="K179" s="148">
        <f t="shared" si="12"/>
        <v>0</v>
      </c>
      <c r="L179" s="145">
        <f t="shared" si="13"/>
        <v>0</v>
      </c>
    </row>
    <row r="180" spans="1:12" ht="16" thickBot="1" x14ac:dyDescent="0.25">
      <c r="D180" s="31" t="s">
        <v>118</v>
      </c>
      <c r="E180" s="32">
        <f>SUM(E149:E179)</f>
        <v>0</v>
      </c>
      <c r="F180" s="32"/>
      <c r="G180" s="32">
        <f t="shared" ref="G180" si="14">SUM(G149:G179)</f>
        <v>0</v>
      </c>
      <c r="H180" s="32"/>
      <c r="I180" s="32">
        <f t="shared" ref="I180" si="15">SUM(I149:I179)</f>
        <v>0</v>
      </c>
      <c r="J180" s="32"/>
      <c r="K180" s="147">
        <f t="shared" ref="K180:L180" si="16">SUM(K149:K179)</f>
        <v>0</v>
      </c>
      <c r="L180" s="147">
        <f t="shared" si="16"/>
        <v>0</v>
      </c>
    </row>
    <row r="181" spans="1:12" ht="16" thickBot="1" x14ac:dyDescent="0.25"/>
    <row r="182" spans="1:12" x14ac:dyDescent="0.2">
      <c r="A182" s="384" t="s">
        <v>362</v>
      </c>
      <c r="B182" s="385"/>
      <c r="C182" s="385"/>
      <c r="D182" s="385"/>
      <c r="E182" s="385"/>
      <c r="F182" s="385"/>
      <c r="G182" s="385"/>
      <c r="H182" s="385"/>
      <c r="I182" s="385"/>
      <c r="J182" s="385"/>
      <c r="K182" s="385"/>
      <c r="L182" s="386"/>
    </row>
    <row r="183" spans="1:12" x14ac:dyDescent="0.2">
      <c r="A183" s="189" t="s">
        <v>107</v>
      </c>
      <c r="B183" s="379" t="s">
        <v>108</v>
      </c>
      <c r="C183" s="380"/>
      <c r="D183" s="381"/>
      <c r="E183" s="382"/>
      <c r="F183" s="382"/>
      <c r="G183" s="382"/>
      <c r="H183" s="382"/>
      <c r="I183" s="382"/>
      <c r="J183" s="382"/>
      <c r="K183" s="382"/>
      <c r="L183" s="383"/>
    </row>
    <row r="184" spans="1:12" ht="49" thickBot="1" x14ac:dyDescent="0.25">
      <c r="A184" s="187" t="s">
        <v>109</v>
      </c>
      <c r="B184" s="188" t="s">
        <v>110</v>
      </c>
      <c r="C184" s="188" t="s">
        <v>111</v>
      </c>
      <c r="D184" s="188" t="s">
        <v>112</v>
      </c>
      <c r="E184" s="188" t="s">
        <v>113</v>
      </c>
      <c r="F184" s="188" t="s">
        <v>347</v>
      </c>
      <c r="G184" s="188" t="s">
        <v>114</v>
      </c>
      <c r="H184" s="188" t="s">
        <v>347</v>
      </c>
      <c r="I184" s="188" t="s">
        <v>115</v>
      </c>
      <c r="J184" s="188" t="s">
        <v>347</v>
      </c>
      <c r="K184" s="185" t="s">
        <v>116</v>
      </c>
      <c r="L184" s="186" t="s">
        <v>117</v>
      </c>
    </row>
    <row r="185" spans="1:12" x14ac:dyDescent="0.2">
      <c r="A185" s="24"/>
      <c r="B185" s="25"/>
      <c r="C185" s="29"/>
      <c r="D185" s="25"/>
      <c r="E185" s="25"/>
      <c r="F185" s="25"/>
      <c r="G185" s="25"/>
      <c r="H185" s="25"/>
      <c r="I185" s="25"/>
      <c r="J185" s="25"/>
      <c r="K185" s="151">
        <f t="shared" ref="K185:K215" si="17">E185*1.5+G185+I185*2/3</f>
        <v>0</v>
      </c>
      <c r="L185" s="143">
        <f>IF(OR(F185="non",F185=""),E185*1.5,0)+IF(OR(H185="non",H185=""),G185*1,0)+IF(OR(J185="",J185="non"),I185*2/3,0)</f>
        <v>0</v>
      </c>
    </row>
    <row r="186" spans="1:12" x14ac:dyDescent="0.2">
      <c r="A186" s="26"/>
      <c r="B186" s="23"/>
      <c r="C186" s="23"/>
      <c r="D186" s="23"/>
      <c r="E186" s="23"/>
      <c r="F186" s="23"/>
      <c r="G186" s="23"/>
      <c r="H186" s="23"/>
      <c r="I186" s="23"/>
      <c r="J186" s="23"/>
      <c r="K186" s="149">
        <f t="shared" si="17"/>
        <v>0</v>
      </c>
      <c r="L186" s="145">
        <f t="shared" ref="L186:L215" si="18">IF(OR(F186="non",F186=""),E186*1.5,0)+IF(OR(H186="non",H186=""),G186*1,0)+IF(OR(J186="",J186="non"),I186*2/3,0)</f>
        <v>0</v>
      </c>
    </row>
    <row r="187" spans="1:12" x14ac:dyDescent="0.2">
      <c r="A187" s="26"/>
      <c r="B187" s="23"/>
      <c r="C187" s="23"/>
      <c r="D187" s="23"/>
      <c r="E187" s="23"/>
      <c r="F187" s="23"/>
      <c r="G187" s="23"/>
      <c r="H187" s="23"/>
      <c r="I187" s="23"/>
      <c r="J187" s="23"/>
      <c r="K187" s="144">
        <f t="shared" si="17"/>
        <v>0</v>
      </c>
      <c r="L187" s="145">
        <f t="shared" si="18"/>
        <v>0</v>
      </c>
    </row>
    <row r="188" spans="1:12" x14ac:dyDescent="0.2">
      <c r="A188" s="26"/>
      <c r="B188" s="23"/>
      <c r="C188" s="23"/>
      <c r="D188" s="23"/>
      <c r="E188" s="23"/>
      <c r="F188" s="23"/>
      <c r="G188" s="23"/>
      <c r="H188" s="23"/>
      <c r="I188" s="23"/>
      <c r="J188" s="23"/>
      <c r="K188" s="144">
        <f t="shared" si="17"/>
        <v>0</v>
      </c>
      <c r="L188" s="145">
        <f t="shared" si="18"/>
        <v>0</v>
      </c>
    </row>
    <row r="189" spans="1:12" x14ac:dyDescent="0.2">
      <c r="A189" s="26"/>
      <c r="B189" s="23"/>
      <c r="C189" s="23"/>
      <c r="D189" s="23"/>
      <c r="E189" s="23"/>
      <c r="F189" s="23"/>
      <c r="G189" s="23"/>
      <c r="H189" s="23"/>
      <c r="I189" s="23"/>
      <c r="J189" s="23"/>
      <c r="K189" s="144">
        <f t="shared" si="17"/>
        <v>0</v>
      </c>
      <c r="L189" s="145">
        <f t="shared" si="18"/>
        <v>0</v>
      </c>
    </row>
    <row r="190" spans="1:12" x14ac:dyDescent="0.2">
      <c r="A190" s="26"/>
      <c r="B190" s="23"/>
      <c r="C190" s="23"/>
      <c r="D190" s="23"/>
      <c r="E190" s="23"/>
      <c r="F190" s="23"/>
      <c r="G190" s="23"/>
      <c r="H190" s="23"/>
      <c r="I190" s="23"/>
      <c r="J190" s="23"/>
      <c r="K190" s="144">
        <f t="shared" si="17"/>
        <v>0</v>
      </c>
      <c r="L190" s="145">
        <f t="shared" si="18"/>
        <v>0</v>
      </c>
    </row>
    <row r="191" spans="1:12" x14ac:dyDescent="0.2">
      <c r="A191" s="26"/>
      <c r="B191" s="23"/>
      <c r="C191" s="23"/>
      <c r="D191" s="23"/>
      <c r="E191" s="23"/>
      <c r="F191" s="23"/>
      <c r="G191" s="23"/>
      <c r="H191" s="23"/>
      <c r="I191" s="23"/>
      <c r="J191" s="23"/>
      <c r="K191" s="144">
        <f t="shared" si="17"/>
        <v>0</v>
      </c>
      <c r="L191" s="145">
        <f t="shared" si="18"/>
        <v>0</v>
      </c>
    </row>
    <row r="192" spans="1:12" x14ac:dyDescent="0.2">
      <c r="A192" s="26"/>
      <c r="B192" s="23"/>
      <c r="C192" s="23"/>
      <c r="D192" s="23"/>
      <c r="E192" s="23"/>
      <c r="F192" s="23"/>
      <c r="G192" s="23"/>
      <c r="H192" s="23"/>
      <c r="I192" s="23"/>
      <c r="J192" s="23"/>
      <c r="K192" s="144">
        <f t="shared" si="17"/>
        <v>0</v>
      </c>
      <c r="L192" s="145">
        <f t="shared" si="18"/>
        <v>0</v>
      </c>
    </row>
    <row r="193" spans="1:12" x14ac:dyDescent="0.2">
      <c r="A193" s="26"/>
      <c r="B193" s="23"/>
      <c r="C193" s="23"/>
      <c r="D193" s="23"/>
      <c r="E193" s="23"/>
      <c r="F193" s="23"/>
      <c r="G193" s="23"/>
      <c r="H193" s="23"/>
      <c r="I193" s="23"/>
      <c r="J193" s="23"/>
      <c r="K193" s="144">
        <f t="shared" si="17"/>
        <v>0</v>
      </c>
      <c r="L193" s="145">
        <f t="shared" si="18"/>
        <v>0</v>
      </c>
    </row>
    <row r="194" spans="1:12" x14ac:dyDescent="0.2">
      <c r="A194" s="26"/>
      <c r="B194" s="23"/>
      <c r="C194" s="23"/>
      <c r="D194" s="23"/>
      <c r="E194" s="23"/>
      <c r="F194" s="23"/>
      <c r="G194" s="23"/>
      <c r="H194" s="23"/>
      <c r="I194" s="23"/>
      <c r="J194" s="23"/>
      <c r="K194" s="144">
        <f t="shared" si="17"/>
        <v>0</v>
      </c>
      <c r="L194" s="145">
        <f t="shared" si="18"/>
        <v>0</v>
      </c>
    </row>
    <row r="195" spans="1:12" x14ac:dyDescent="0.2">
      <c r="A195" s="26"/>
      <c r="B195" s="23"/>
      <c r="C195" s="23"/>
      <c r="D195" s="23"/>
      <c r="E195" s="23"/>
      <c r="F195" s="23"/>
      <c r="G195" s="23"/>
      <c r="H195" s="23"/>
      <c r="I195" s="23"/>
      <c r="J195" s="23"/>
      <c r="K195" s="144">
        <f t="shared" si="17"/>
        <v>0</v>
      </c>
      <c r="L195" s="145">
        <f t="shared" si="18"/>
        <v>0</v>
      </c>
    </row>
    <row r="196" spans="1:12" x14ac:dyDescent="0.2">
      <c r="A196" s="26"/>
      <c r="B196" s="23"/>
      <c r="C196" s="23"/>
      <c r="D196" s="23"/>
      <c r="E196" s="23"/>
      <c r="F196" s="23"/>
      <c r="G196" s="23"/>
      <c r="H196" s="23"/>
      <c r="I196" s="23"/>
      <c r="J196" s="23"/>
      <c r="K196" s="144">
        <f t="shared" si="17"/>
        <v>0</v>
      </c>
      <c r="L196" s="145">
        <f t="shared" si="18"/>
        <v>0</v>
      </c>
    </row>
    <row r="197" spans="1:12" x14ac:dyDescent="0.2">
      <c r="A197" s="26"/>
      <c r="B197" s="23"/>
      <c r="C197" s="23"/>
      <c r="D197" s="23"/>
      <c r="E197" s="23"/>
      <c r="F197" s="23"/>
      <c r="G197" s="23"/>
      <c r="H197" s="23"/>
      <c r="I197" s="23"/>
      <c r="J197" s="23"/>
      <c r="K197" s="144">
        <f t="shared" si="17"/>
        <v>0</v>
      </c>
      <c r="L197" s="145">
        <f t="shared" si="18"/>
        <v>0</v>
      </c>
    </row>
    <row r="198" spans="1:12" x14ac:dyDescent="0.2">
      <c r="A198" s="26"/>
      <c r="B198" s="23"/>
      <c r="C198" s="23"/>
      <c r="D198" s="23"/>
      <c r="E198" s="23"/>
      <c r="F198" s="23"/>
      <c r="G198" s="23"/>
      <c r="H198" s="23"/>
      <c r="I198" s="23"/>
      <c r="J198" s="23"/>
      <c r="K198" s="144">
        <f t="shared" si="17"/>
        <v>0</v>
      </c>
      <c r="L198" s="145">
        <f t="shared" si="18"/>
        <v>0</v>
      </c>
    </row>
    <row r="199" spans="1:12" x14ac:dyDescent="0.2">
      <c r="A199" s="26"/>
      <c r="B199" s="23"/>
      <c r="C199" s="23"/>
      <c r="D199" s="23"/>
      <c r="E199" s="23"/>
      <c r="F199" s="23"/>
      <c r="G199" s="23"/>
      <c r="H199" s="23"/>
      <c r="I199" s="23"/>
      <c r="J199" s="23"/>
      <c r="K199" s="144">
        <f t="shared" si="17"/>
        <v>0</v>
      </c>
      <c r="L199" s="145">
        <f t="shared" si="18"/>
        <v>0</v>
      </c>
    </row>
    <row r="200" spans="1:12" x14ac:dyDescent="0.2">
      <c r="A200" s="26"/>
      <c r="B200" s="23"/>
      <c r="C200" s="23"/>
      <c r="D200" s="23"/>
      <c r="E200" s="23"/>
      <c r="F200" s="23"/>
      <c r="G200" s="23"/>
      <c r="H200" s="23"/>
      <c r="I200" s="23"/>
      <c r="J200" s="23"/>
      <c r="K200" s="144">
        <f t="shared" si="17"/>
        <v>0</v>
      </c>
      <c r="L200" s="145">
        <f t="shared" si="18"/>
        <v>0</v>
      </c>
    </row>
    <row r="201" spans="1:12" x14ac:dyDescent="0.2">
      <c r="A201" s="26"/>
      <c r="B201" s="23"/>
      <c r="C201" s="23"/>
      <c r="D201" s="23"/>
      <c r="E201" s="23"/>
      <c r="F201" s="23"/>
      <c r="G201" s="23"/>
      <c r="H201" s="23"/>
      <c r="I201" s="23"/>
      <c r="J201" s="23"/>
      <c r="K201" s="144">
        <f t="shared" si="17"/>
        <v>0</v>
      </c>
      <c r="L201" s="145">
        <f t="shared" si="18"/>
        <v>0</v>
      </c>
    </row>
    <row r="202" spans="1:12" x14ac:dyDescent="0.2">
      <c r="A202" s="26"/>
      <c r="B202" s="23"/>
      <c r="C202" s="23"/>
      <c r="D202" s="23"/>
      <c r="E202" s="23"/>
      <c r="F202" s="23"/>
      <c r="G202" s="23"/>
      <c r="H202" s="23"/>
      <c r="I202" s="23"/>
      <c r="J202" s="23"/>
      <c r="K202" s="144">
        <f t="shared" si="17"/>
        <v>0</v>
      </c>
      <c r="L202" s="145">
        <f t="shared" si="18"/>
        <v>0</v>
      </c>
    </row>
    <row r="203" spans="1:12" x14ac:dyDescent="0.2">
      <c r="A203" s="26"/>
      <c r="B203" s="23"/>
      <c r="C203" s="23"/>
      <c r="D203" s="23"/>
      <c r="E203" s="23"/>
      <c r="F203" s="23"/>
      <c r="G203" s="23"/>
      <c r="H203" s="23"/>
      <c r="I203" s="23"/>
      <c r="J203" s="23"/>
      <c r="K203" s="144">
        <f t="shared" si="17"/>
        <v>0</v>
      </c>
      <c r="L203" s="145">
        <f t="shared" si="18"/>
        <v>0</v>
      </c>
    </row>
    <row r="204" spans="1:12" x14ac:dyDescent="0.2">
      <c r="A204" s="26"/>
      <c r="B204" s="23"/>
      <c r="C204" s="23"/>
      <c r="D204" s="23"/>
      <c r="E204" s="23"/>
      <c r="F204" s="23"/>
      <c r="G204" s="23"/>
      <c r="H204" s="23"/>
      <c r="I204" s="23"/>
      <c r="J204" s="23"/>
      <c r="K204" s="144">
        <f t="shared" si="17"/>
        <v>0</v>
      </c>
      <c r="L204" s="145">
        <f t="shared" si="18"/>
        <v>0</v>
      </c>
    </row>
    <row r="205" spans="1:12" x14ac:dyDescent="0.2">
      <c r="A205" s="26"/>
      <c r="B205" s="23"/>
      <c r="C205" s="23"/>
      <c r="D205" s="23"/>
      <c r="E205" s="23"/>
      <c r="F205" s="23"/>
      <c r="G205" s="23"/>
      <c r="H205" s="23"/>
      <c r="I205" s="23"/>
      <c r="J205" s="23"/>
      <c r="K205" s="144">
        <f t="shared" si="17"/>
        <v>0</v>
      </c>
      <c r="L205" s="145">
        <f t="shared" si="18"/>
        <v>0</v>
      </c>
    </row>
    <row r="206" spans="1:12" x14ac:dyDescent="0.2">
      <c r="A206" s="26"/>
      <c r="B206" s="23"/>
      <c r="C206" s="23"/>
      <c r="D206" s="23"/>
      <c r="E206" s="23"/>
      <c r="F206" s="23"/>
      <c r="G206" s="23"/>
      <c r="H206" s="23"/>
      <c r="I206" s="23"/>
      <c r="J206" s="23"/>
      <c r="K206" s="144">
        <f t="shared" si="17"/>
        <v>0</v>
      </c>
      <c r="L206" s="145">
        <f t="shared" si="18"/>
        <v>0</v>
      </c>
    </row>
    <row r="207" spans="1:12" x14ac:dyDescent="0.2">
      <c r="A207" s="26"/>
      <c r="B207" s="23"/>
      <c r="C207" s="23"/>
      <c r="D207" s="23"/>
      <c r="E207" s="23"/>
      <c r="F207" s="23"/>
      <c r="G207" s="23"/>
      <c r="H207" s="23"/>
      <c r="I207" s="23"/>
      <c r="J207" s="23"/>
      <c r="K207" s="144">
        <f t="shared" si="17"/>
        <v>0</v>
      </c>
      <c r="L207" s="145">
        <f t="shared" si="18"/>
        <v>0</v>
      </c>
    </row>
    <row r="208" spans="1:12" x14ac:dyDescent="0.2">
      <c r="A208" s="26"/>
      <c r="B208" s="23"/>
      <c r="C208" s="23"/>
      <c r="D208" s="23"/>
      <c r="E208" s="23"/>
      <c r="F208" s="23"/>
      <c r="G208" s="23"/>
      <c r="H208" s="23"/>
      <c r="I208" s="23"/>
      <c r="J208" s="23"/>
      <c r="K208" s="144">
        <f t="shared" si="17"/>
        <v>0</v>
      </c>
      <c r="L208" s="145">
        <f t="shared" si="18"/>
        <v>0</v>
      </c>
    </row>
    <row r="209" spans="1:12" x14ac:dyDescent="0.2">
      <c r="A209" s="26"/>
      <c r="B209" s="23"/>
      <c r="C209" s="23"/>
      <c r="D209" s="23"/>
      <c r="E209" s="23"/>
      <c r="F209" s="23"/>
      <c r="G209" s="23"/>
      <c r="H209" s="23"/>
      <c r="I209" s="23"/>
      <c r="J209" s="23"/>
      <c r="K209" s="144">
        <f t="shared" si="17"/>
        <v>0</v>
      </c>
      <c r="L209" s="145">
        <f t="shared" si="18"/>
        <v>0</v>
      </c>
    </row>
    <row r="210" spans="1:12" x14ac:dyDescent="0.2">
      <c r="A210" s="26"/>
      <c r="B210" s="23"/>
      <c r="C210" s="23"/>
      <c r="D210" s="23"/>
      <c r="E210" s="23"/>
      <c r="F210" s="23"/>
      <c r="G210" s="23"/>
      <c r="H210" s="23"/>
      <c r="I210" s="23"/>
      <c r="J210" s="23"/>
      <c r="K210" s="144">
        <f t="shared" si="17"/>
        <v>0</v>
      </c>
      <c r="L210" s="145">
        <f t="shared" si="18"/>
        <v>0</v>
      </c>
    </row>
    <row r="211" spans="1:12" x14ac:dyDescent="0.2">
      <c r="A211" s="26"/>
      <c r="B211" s="23"/>
      <c r="C211" s="23"/>
      <c r="D211" s="23"/>
      <c r="E211" s="23"/>
      <c r="F211" s="23"/>
      <c r="G211" s="23"/>
      <c r="H211" s="23"/>
      <c r="I211" s="23"/>
      <c r="J211" s="23"/>
      <c r="K211" s="144">
        <f t="shared" si="17"/>
        <v>0</v>
      </c>
      <c r="L211" s="145">
        <f t="shared" si="18"/>
        <v>0</v>
      </c>
    </row>
    <row r="212" spans="1:12" x14ac:dyDescent="0.2">
      <c r="A212" s="26"/>
      <c r="B212" s="23"/>
      <c r="C212" s="23"/>
      <c r="D212" s="23"/>
      <c r="E212" s="23"/>
      <c r="F212" s="23"/>
      <c r="G212" s="23"/>
      <c r="H212" s="23"/>
      <c r="I212" s="23"/>
      <c r="J212" s="23"/>
      <c r="K212" s="144">
        <f t="shared" si="17"/>
        <v>0</v>
      </c>
      <c r="L212" s="145">
        <f t="shared" si="18"/>
        <v>0</v>
      </c>
    </row>
    <row r="213" spans="1:12" x14ac:dyDescent="0.2">
      <c r="A213" s="26"/>
      <c r="B213" s="23"/>
      <c r="C213" s="23"/>
      <c r="D213" s="23"/>
      <c r="E213" s="23"/>
      <c r="F213" s="23"/>
      <c r="G213" s="23"/>
      <c r="H213" s="23"/>
      <c r="I213" s="23"/>
      <c r="J213" s="23"/>
      <c r="K213" s="144">
        <f t="shared" si="17"/>
        <v>0</v>
      </c>
      <c r="L213" s="145">
        <f t="shared" si="18"/>
        <v>0</v>
      </c>
    </row>
    <row r="214" spans="1:12" x14ac:dyDescent="0.2">
      <c r="A214" s="26"/>
      <c r="B214" s="23"/>
      <c r="C214" s="23"/>
      <c r="D214" s="23"/>
      <c r="E214" s="23"/>
      <c r="F214" s="23"/>
      <c r="G214" s="23"/>
      <c r="H214" s="23"/>
      <c r="I214" s="23"/>
      <c r="J214" s="23"/>
      <c r="K214" s="144">
        <f t="shared" si="17"/>
        <v>0</v>
      </c>
      <c r="L214" s="145">
        <f t="shared" si="18"/>
        <v>0</v>
      </c>
    </row>
    <row r="215" spans="1:12" ht="16" thickBot="1" x14ac:dyDescent="0.25">
      <c r="A215" s="27"/>
      <c r="B215" s="28"/>
      <c r="C215" s="28"/>
      <c r="D215" s="28"/>
      <c r="E215" s="28"/>
      <c r="F215" s="30"/>
      <c r="G215" s="28"/>
      <c r="H215" s="30"/>
      <c r="I215" s="28"/>
      <c r="J215" s="30"/>
      <c r="K215" s="148">
        <f t="shared" si="17"/>
        <v>0</v>
      </c>
      <c r="L215" s="145">
        <f t="shared" si="18"/>
        <v>0</v>
      </c>
    </row>
    <row r="216" spans="1:12" ht="16" thickBot="1" x14ac:dyDescent="0.25">
      <c r="D216" s="31" t="s">
        <v>118</v>
      </c>
      <c r="E216" s="32">
        <f>SUM(E185:E215)</f>
        <v>0</v>
      </c>
      <c r="F216" s="32"/>
      <c r="G216" s="32">
        <f t="shared" ref="G216" si="19">SUM(G185:G215)</f>
        <v>0</v>
      </c>
      <c r="H216" s="32"/>
      <c r="I216" s="32">
        <f t="shared" ref="I216" si="20">SUM(I185:I215)</f>
        <v>0</v>
      </c>
      <c r="J216" s="32"/>
      <c r="K216" s="147">
        <f t="shared" ref="K216:L216" si="21">SUM(K185:K215)</f>
        <v>0</v>
      </c>
      <c r="L216" s="147">
        <f t="shared" si="21"/>
        <v>0</v>
      </c>
    </row>
    <row r="217" spans="1:12" ht="16" thickBot="1" x14ac:dyDescent="0.25"/>
    <row r="218" spans="1:12" ht="16" thickBot="1" x14ac:dyDescent="0.25">
      <c r="D218" s="216" t="s">
        <v>122</v>
      </c>
      <c r="E218" s="217">
        <f>E144+E108+E72+E36+E180+E216</f>
        <v>0</v>
      </c>
      <c r="F218" s="217"/>
      <c r="G218" s="217">
        <f>G144+G108+G72+G36+G180+G216</f>
        <v>45</v>
      </c>
      <c r="H218" s="217"/>
      <c r="I218" s="217">
        <f>I144+I108+I72+I36+I180+I216</f>
        <v>0</v>
      </c>
      <c r="J218" s="217"/>
      <c r="K218" s="217">
        <f>K144+K108+K72+K36+K180+K216</f>
        <v>45</v>
      </c>
      <c r="L218" s="218">
        <f>L144+L108+L72+L36+L180+L216</f>
        <v>0</v>
      </c>
    </row>
  </sheetData>
  <mergeCells count="19">
    <mergeCell ref="A146:L146"/>
    <mergeCell ref="B147:C147"/>
    <mergeCell ref="D147:L147"/>
    <mergeCell ref="A182:L182"/>
    <mergeCell ref="B183:C183"/>
    <mergeCell ref="D183:L18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2">
    <dataValidation type="list" allowBlank="1" showInputMessage="1" showErrorMessage="1" sqref="J185:J215 H5:H35 F41:F71 H41:H71 F77:F107 H77:H107 F113:F143 H113:H143 J41:J71 J5:J35 J77:J107 J113:J143 F149:F179 H149:H179 J149:J179 F185:F215 H185:H215 F9:F35" xr:uid="{658DF863-DCDE-4668-8F05-D04CEB4CCB45}">
      <formula1>"Mutualisée,Délocalisée,NON"</formula1>
    </dataValidation>
    <dataValidation type="list" allowBlank="1" showInputMessage="1" showErrorMessage="1" sqref="F6:F8" xr:uid="{68BB1D39-8526-4AAF-94E0-E5D83BCC0124}">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abSelected="1" zoomScale="90" zoomScaleNormal="90" workbookViewId="0">
      <selection activeCell="B10" sqref="B10"/>
    </sheetView>
  </sheetViews>
  <sheetFormatPr baseColWidth="10" defaultColWidth="11.5" defaultRowHeight="15" x14ac:dyDescent="0.2"/>
  <cols>
    <col min="1" max="1" width="31.83203125" customWidth="1"/>
    <col min="2" max="2" width="41.33203125" customWidth="1"/>
    <col min="3" max="7" width="15.6640625" customWidth="1"/>
    <col min="8" max="8" width="15.5" customWidth="1"/>
    <col min="9" max="10" width="15.6640625" customWidth="1"/>
    <col min="11" max="11" width="18.1640625" customWidth="1"/>
  </cols>
  <sheetData>
    <row r="1" spans="1:16" ht="20" thickBot="1" x14ac:dyDescent="0.3">
      <c r="A1" s="427" t="s">
        <v>123</v>
      </c>
      <c r="B1" s="428"/>
      <c r="C1" s="428"/>
      <c r="D1" s="428"/>
      <c r="E1" s="428"/>
      <c r="F1" s="428"/>
      <c r="G1" s="428"/>
      <c r="H1" s="428"/>
      <c r="I1" s="428"/>
      <c r="J1" s="428"/>
      <c r="K1" s="429"/>
      <c r="M1" s="393" t="s">
        <v>124</v>
      </c>
      <c r="N1" s="394"/>
      <c r="O1" s="394"/>
      <c r="P1" s="395"/>
    </row>
    <row r="2" spans="1:16" ht="17" thickBot="1" x14ac:dyDescent="0.25">
      <c r="A2" s="436" t="s">
        <v>125</v>
      </c>
      <c r="B2" s="437"/>
      <c r="C2" s="438"/>
      <c r="D2" s="439"/>
      <c r="E2" s="439"/>
      <c r="F2" s="439"/>
      <c r="G2" s="439"/>
      <c r="H2" s="439"/>
      <c r="I2" s="439"/>
      <c r="J2" s="439"/>
      <c r="K2" s="440"/>
      <c r="M2" s="389" t="s">
        <v>359</v>
      </c>
      <c r="N2" s="390"/>
      <c r="O2" s="390"/>
      <c r="P2" s="391"/>
    </row>
    <row r="3" spans="1:16" ht="15.75" customHeight="1" thickBot="1" x14ac:dyDescent="0.25">
      <c r="A3" s="191" t="s">
        <v>126</v>
      </c>
      <c r="B3" s="192">
        <v>57</v>
      </c>
      <c r="C3" s="430" t="s">
        <v>127</v>
      </c>
      <c r="D3" s="430"/>
      <c r="E3" s="430"/>
      <c r="F3" s="430"/>
      <c r="G3" s="430"/>
      <c r="H3" s="430"/>
      <c r="I3" s="430"/>
      <c r="J3" s="430"/>
      <c r="K3" s="431"/>
    </row>
    <row r="4" spans="1:16" ht="17" thickTop="1" x14ac:dyDescent="0.2">
      <c r="A4" s="13" t="s">
        <v>129</v>
      </c>
      <c r="B4" s="70">
        <v>400</v>
      </c>
      <c r="C4" s="432" t="s">
        <v>130</v>
      </c>
      <c r="D4" s="432"/>
      <c r="E4" s="432"/>
      <c r="F4" s="432"/>
      <c r="G4" s="433">
        <f>H30+(H21/15)+(H35/15)</f>
        <v>115.20942408376963</v>
      </c>
      <c r="H4" s="434"/>
      <c r="I4" s="434"/>
      <c r="J4" s="434"/>
      <c r="K4" s="435"/>
      <c r="L4" s="136"/>
      <c r="M4" s="449" t="s">
        <v>128</v>
      </c>
      <c r="N4" s="450"/>
      <c r="O4" s="450"/>
      <c r="P4" s="451"/>
    </row>
    <row r="5" spans="1:16" ht="15.75" customHeight="1" x14ac:dyDescent="0.2">
      <c r="A5" s="13" t="s">
        <v>131</v>
      </c>
      <c r="B5" s="70"/>
      <c r="C5" s="401" t="s">
        <v>132</v>
      </c>
      <c r="D5" s="401"/>
      <c r="E5" s="401"/>
      <c r="F5" s="401"/>
      <c r="G5" s="402"/>
      <c r="H5" s="402"/>
      <c r="I5" s="402"/>
      <c r="J5" s="402"/>
      <c r="K5" s="403"/>
      <c r="L5" s="136"/>
      <c r="M5" s="452"/>
      <c r="N5" s="453"/>
      <c r="O5" s="453"/>
      <c r="P5" s="454"/>
    </row>
    <row r="6" spans="1:16" ht="16" x14ac:dyDescent="0.2">
      <c r="A6" s="13" t="s">
        <v>133</v>
      </c>
      <c r="B6" s="70"/>
      <c r="C6" s="401" t="s">
        <v>132</v>
      </c>
      <c r="D6" s="401"/>
      <c r="E6" s="401"/>
      <c r="F6" s="401"/>
      <c r="G6" s="402"/>
      <c r="H6" s="402"/>
      <c r="I6" s="402"/>
      <c r="J6" s="402"/>
      <c r="K6" s="403"/>
      <c r="L6" s="137"/>
      <c r="M6" s="452"/>
      <c r="N6" s="453"/>
      <c r="O6" s="453"/>
      <c r="P6" s="454"/>
    </row>
    <row r="7" spans="1:16" ht="16.5" customHeight="1" x14ac:dyDescent="0.2">
      <c r="A7" s="13" t="s">
        <v>134</v>
      </c>
      <c r="B7" s="70"/>
      <c r="C7" s="401" t="s">
        <v>132</v>
      </c>
      <c r="D7" s="401"/>
      <c r="E7" s="401"/>
      <c r="F7" s="401"/>
      <c r="G7" s="402"/>
      <c r="H7" s="402"/>
      <c r="I7" s="402"/>
      <c r="J7" s="402"/>
      <c r="K7" s="403"/>
      <c r="L7" s="137"/>
      <c r="M7" s="452"/>
      <c r="N7" s="453"/>
      <c r="O7" s="453"/>
      <c r="P7" s="454"/>
    </row>
    <row r="8" spans="1:16" ht="16.5" customHeight="1" x14ac:dyDescent="0.2">
      <c r="A8" s="13" t="s">
        <v>351</v>
      </c>
      <c r="B8" s="70"/>
      <c r="C8" s="401" t="s">
        <v>132</v>
      </c>
      <c r="D8" s="401"/>
      <c r="E8" s="401"/>
      <c r="F8" s="401"/>
      <c r="G8" s="402"/>
      <c r="H8" s="402"/>
      <c r="I8" s="402"/>
      <c r="J8" s="402"/>
      <c r="K8" s="403"/>
      <c r="L8" s="137"/>
      <c r="M8" s="452"/>
      <c r="N8" s="453"/>
      <c r="O8" s="453"/>
      <c r="P8" s="454"/>
    </row>
    <row r="9" spans="1:16" ht="16.5" customHeight="1" x14ac:dyDescent="0.2">
      <c r="A9" s="13" t="s">
        <v>352</v>
      </c>
      <c r="B9" s="70"/>
      <c r="C9" s="401" t="s">
        <v>132</v>
      </c>
      <c r="D9" s="401"/>
      <c r="E9" s="401"/>
      <c r="F9" s="401"/>
      <c r="G9" s="402"/>
      <c r="H9" s="402"/>
      <c r="I9" s="402"/>
      <c r="J9" s="402"/>
      <c r="K9" s="403"/>
      <c r="L9" s="137"/>
      <c r="M9" s="452"/>
      <c r="N9" s="453"/>
      <c r="O9" s="453"/>
      <c r="P9" s="454"/>
    </row>
    <row r="10" spans="1:16" ht="16.5" customHeight="1" thickBot="1" x14ac:dyDescent="0.25">
      <c r="A10" s="201" t="s">
        <v>353</v>
      </c>
      <c r="B10" s="203"/>
      <c r="C10" s="401" t="s">
        <v>132</v>
      </c>
      <c r="D10" s="401"/>
      <c r="E10" s="401"/>
      <c r="F10" s="401"/>
      <c r="G10" s="402"/>
      <c r="H10" s="402"/>
      <c r="I10" s="402"/>
      <c r="J10" s="402"/>
      <c r="K10" s="403"/>
      <c r="L10" s="137"/>
      <c r="M10" s="199"/>
      <c r="N10" s="199"/>
      <c r="O10" s="199"/>
      <c r="P10" s="200"/>
    </row>
    <row r="11" spans="1:16" ht="15" customHeight="1" x14ac:dyDescent="0.2">
      <c r="A11" s="461" t="s">
        <v>135</v>
      </c>
      <c r="B11" s="462"/>
      <c r="C11" s="463"/>
      <c r="D11" s="464"/>
      <c r="E11" s="464"/>
      <c r="F11" s="464"/>
      <c r="G11" s="464"/>
      <c r="H11" s="464"/>
      <c r="I11" s="464"/>
      <c r="J11" s="464"/>
      <c r="K11" s="465"/>
      <c r="L11" s="138"/>
      <c r="M11" s="480" t="s">
        <v>136</v>
      </c>
      <c r="N11" s="481"/>
      <c r="O11" s="481"/>
      <c r="P11" s="482"/>
    </row>
    <row r="12" spans="1:16" ht="16" x14ac:dyDescent="0.2">
      <c r="A12" s="13" t="s">
        <v>137</v>
      </c>
      <c r="B12" s="33">
        <v>5</v>
      </c>
      <c r="C12" s="441" t="s">
        <v>138</v>
      </c>
      <c r="D12" s="442"/>
      <c r="E12" s="442"/>
      <c r="F12" s="442"/>
      <c r="G12" s="442"/>
      <c r="H12" s="442"/>
      <c r="I12" s="442"/>
      <c r="J12" s="442"/>
      <c r="K12" s="443"/>
      <c r="L12" s="138"/>
      <c r="M12" s="480"/>
      <c r="N12" s="481"/>
      <c r="O12" s="481"/>
      <c r="P12" s="482"/>
    </row>
    <row r="13" spans="1:16" ht="16" x14ac:dyDescent="0.2">
      <c r="A13" s="13" t="s">
        <v>139</v>
      </c>
      <c r="B13" s="33"/>
      <c r="C13" s="444"/>
      <c r="D13" s="253"/>
      <c r="E13" s="253"/>
      <c r="F13" s="253"/>
      <c r="G13" s="253"/>
      <c r="H13" s="253"/>
      <c r="I13" s="253"/>
      <c r="J13" s="253"/>
      <c r="K13" s="445"/>
      <c r="L13" s="138"/>
      <c r="M13" s="480"/>
      <c r="N13" s="481"/>
      <c r="O13" s="481"/>
      <c r="P13" s="482"/>
    </row>
    <row r="14" spans="1:16" ht="16" x14ac:dyDescent="0.2">
      <c r="A14" s="13" t="s">
        <v>140</v>
      </c>
      <c r="B14" s="33"/>
      <c r="C14" s="444"/>
      <c r="D14" s="253"/>
      <c r="E14" s="253"/>
      <c r="F14" s="253"/>
      <c r="G14" s="253"/>
      <c r="H14" s="253"/>
      <c r="I14" s="253"/>
      <c r="J14" s="253"/>
      <c r="K14" s="445"/>
      <c r="L14" s="138"/>
      <c r="M14" s="480"/>
      <c r="N14" s="481"/>
      <c r="O14" s="481"/>
      <c r="P14" s="482"/>
    </row>
    <row r="15" spans="1:16" ht="16" x14ac:dyDescent="0.2">
      <c r="A15" s="13" t="s">
        <v>141</v>
      </c>
      <c r="B15" s="33"/>
      <c r="C15" s="444"/>
      <c r="D15" s="253"/>
      <c r="E15" s="253"/>
      <c r="F15" s="253"/>
      <c r="G15" s="253"/>
      <c r="H15" s="253"/>
      <c r="I15" s="253"/>
      <c r="J15" s="253"/>
      <c r="K15" s="445"/>
      <c r="L15" s="138"/>
      <c r="M15" s="480"/>
      <c r="N15" s="481"/>
      <c r="O15" s="481"/>
      <c r="P15" s="482"/>
    </row>
    <row r="16" spans="1:16" ht="16" x14ac:dyDescent="0.2">
      <c r="A16" s="13" t="s">
        <v>348</v>
      </c>
      <c r="B16" s="33"/>
      <c r="C16" s="444"/>
      <c r="D16" s="253"/>
      <c r="E16" s="253"/>
      <c r="F16" s="253"/>
      <c r="G16" s="253"/>
      <c r="H16" s="253"/>
      <c r="I16" s="253"/>
      <c r="J16" s="253"/>
      <c r="K16" s="445"/>
      <c r="L16" s="138"/>
      <c r="M16" s="480"/>
      <c r="N16" s="481"/>
      <c r="O16" s="481"/>
      <c r="P16" s="482"/>
    </row>
    <row r="17" spans="1:16" ht="16" x14ac:dyDescent="0.2">
      <c r="A17" s="13" t="s">
        <v>349</v>
      </c>
      <c r="B17" s="33"/>
      <c r="C17" s="444"/>
      <c r="D17" s="253"/>
      <c r="E17" s="253"/>
      <c r="F17" s="253"/>
      <c r="G17" s="253"/>
      <c r="H17" s="253"/>
      <c r="I17" s="253"/>
      <c r="J17" s="253"/>
      <c r="K17" s="445"/>
      <c r="L17" s="138"/>
      <c r="M17" s="480"/>
      <c r="N17" s="481"/>
      <c r="O17" s="481"/>
      <c r="P17" s="482"/>
    </row>
    <row r="18" spans="1:16" ht="17" thickBot="1" x14ac:dyDescent="0.25">
      <c r="A18" s="13" t="s">
        <v>350</v>
      </c>
      <c r="B18" s="202"/>
      <c r="C18" s="446"/>
      <c r="D18" s="447"/>
      <c r="E18" s="447"/>
      <c r="F18" s="447"/>
      <c r="G18" s="447"/>
      <c r="H18" s="447"/>
      <c r="I18" s="447"/>
      <c r="J18" s="447"/>
      <c r="K18" s="448"/>
      <c r="L18" s="138"/>
      <c r="M18" s="480"/>
      <c r="N18" s="481"/>
      <c r="O18" s="481"/>
      <c r="P18" s="482"/>
    </row>
    <row r="19" spans="1:16" ht="17" customHeight="1" thickBot="1" x14ac:dyDescent="0.25">
      <c r="A19" s="486" t="s">
        <v>142</v>
      </c>
      <c r="B19" s="487"/>
      <c r="C19" s="487"/>
      <c r="D19" s="487"/>
      <c r="E19" s="487"/>
      <c r="F19" s="487"/>
      <c r="G19" s="487"/>
      <c r="H19" s="487"/>
      <c r="I19" s="487"/>
      <c r="J19" s="487"/>
      <c r="K19" s="488"/>
      <c r="L19" s="137"/>
      <c r="M19" s="483"/>
      <c r="N19" s="484"/>
      <c r="O19" s="484"/>
      <c r="P19" s="485"/>
    </row>
    <row r="20" spans="1:16" ht="49.25" customHeight="1" thickBot="1" x14ac:dyDescent="0.25">
      <c r="A20" s="413"/>
      <c r="B20" s="489"/>
      <c r="C20" s="94" t="s">
        <v>143</v>
      </c>
      <c r="D20" s="71" t="s">
        <v>144</v>
      </c>
      <c r="E20" s="94" t="s">
        <v>145</v>
      </c>
      <c r="F20" s="94" t="s">
        <v>146</v>
      </c>
      <c r="G20" s="96" t="s">
        <v>147</v>
      </c>
      <c r="H20" s="94" t="s">
        <v>148</v>
      </c>
      <c r="I20" s="134"/>
      <c r="J20" s="106"/>
      <c r="K20" s="106"/>
      <c r="L20" s="106"/>
      <c r="M20" s="95"/>
      <c r="N20" s="95"/>
      <c r="O20" s="95"/>
      <c r="P20" s="95"/>
    </row>
    <row r="21" spans="1:16" ht="14.5" customHeight="1" thickTop="1" x14ac:dyDescent="0.2">
      <c r="A21" s="458" t="s">
        <v>149</v>
      </c>
      <c r="B21" s="108" t="s">
        <v>150</v>
      </c>
      <c r="C21" s="72">
        <f>SUM(C22:C27)</f>
        <v>0</v>
      </c>
      <c r="D21" s="73">
        <f>SUM(D22:D27)</f>
        <v>45</v>
      </c>
      <c r="E21" s="73">
        <f>SUM(E22:E27)</f>
        <v>0</v>
      </c>
      <c r="F21" s="73">
        <f>SUM(F22:F27)</f>
        <v>45</v>
      </c>
      <c r="G21" s="73">
        <f>SUM(G22:G27)</f>
        <v>0</v>
      </c>
      <c r="H21" s="74">
        <f>G21*51.39</f>
        <v>0</v>
      </c>
      <c r="I21" s="139"/>
      <c r="J21" s="474" t="s">
        <v>151</v>
      </c>
      <c r="K21" s="474"/>
      <c r="L21" s="475"/>
    </row>
    <row r="22" spans="1:16" x14ac:dyDescent="0.2">
      <c r="A22" s="459"/>
      <c r="B22" s="109" t="s">
        <v>152</v>
      </c>
      <c r="C22" s="194">
        <f>'6. MAQUETTE'!E36*1.5</f>
        <v>0</v>
      </c>
      <c r="D22" s="194">
        <f>'6. MAQUETTE'!G36</f>
        <v>45</v>
      </c>
      <c r="E22" s="194">
        <f>'6. MAQUETTE'!I5*2/3</f>
        <v>0</v>
      </c>
      <c r="F22" s="194">
        <f t="shared" ref="F22:F25" si="0">C22+D22+E22</f>
        <v>45</v>
      </c>
      <c r="G22" s="195">
        <f>'6. MAQUETTE'!L36</f>
        <v>0</v>
      </c>
      <c r="H22" s="196">
        <f>G22*51.39</f>
        <v>0</v>
      </c>
      <c r="I22" s="139"/>
      <c r="J22" s="476"/>
      <c r="K22" s="476"/>
      <c r="L22" s="477"/>
    </row>
    <row r="23" spans="1:16" x14ac:dyDescent="0.2">
      <c r="A23" s="459"/>
      <c r="B23" s="109" t="s">
        <v>153</v>
      </c>
      <c r="C23" s="194">
        <f>'6. MAQUETTE'!E72*1.5</f>
        <v>0</v>
      </c>
      <c r="D23" s="194">
        <f>'6. MAQUETTE'!G72</f>
        <v>0</v>
      </c>
      <c r="E23" s="194">
        <f>'6. MAQUETTE'!I72*2/3</f>
        <v>0</v>
      </c>
      <c r="F23" s="194">
        <f t="shared" si="0"/>
        <v>0</v>
      </c>
      <c r="G23" s="195">
        <f>'6. MAQUETTE'!L72</f>
        <v>0</v>
      </c>
      <c r="H23" s="196">
        <f t="shared" ref="H23:H27" si="1">G23*51.39</f>
        <v>0</v>
      </c>
      <c r="I23" s="139"/>
      <c r="J23" s="476"/>
      <c r="K23" s="476"/>
      <c r="L23" s="477"/>
    </row>
    <row r="24" spans="1:16" ht="16" thickBot="1" x14ac:dyDescent="0.25">
      <c r="A24" s="459"/>
      <c r="B24" s="109" t="s">
        <v>154</v>
      </c>
      <c r="C24" s="194">
        <f>'6. MAQUETTE'!E108*1.5</f>
        <v>0</v>
      </c>
      <c r="D24" s="194">
        <f>'6. MAQUETTE'!G108</f>
        <v>0</v>
      </c>
      <c r="E24" s="194">
        <f>'6. MAQUETTE'!I108*2/3</f>
        <v>0</v>
      </c>
      <c r="F24" s="194">
        <f t="shared" si="0"/>
        <v>0</v>
      </c>
      <c r="G24" s="195">
        <f>'6. MAQUETTE'!L108</f>
        <v>0</v>
      </c>
      <c r="H24" s="196">
        <f t="shared" si="1"/>
        <v>0</v>
      </c>
      <c r="I24" s="139"/>
      <c r="J24" s="478"/>
      <c r="K24" s="478"/>
      <c r="L24" s="479"/>
      <c r="M24" s="135"/>
    </row>
    <row r="25" spans="1:16" ht="16" thickTop="1" x14ac:dyDescent="0.2">
      <c r="A25" s="459"/>
      <c r="B25" s="109" t="s">
        <v>155</v>
      </c>
      <c r="C25" s="194">
        <f>'6. MAQUETTE'!E144*1.5</f>
        <v>0</v>
      </c>
      <c r="D25" s="194">
        <f>'6. MAQUETTE'!G144</f>
        <v>0</v>
      </c>
      <c r="E25" s="194">
        <f>'6. MAQUETTE'!I144*2/3</f>
        <v>0</v>
      </c>
      <c r="F25" s="194">
        <f t="shared" si="0"/>
        <v>0</v>
      </c>
      <c r="G25" s="195">
        <f>'6. MAQUETTE'!L144</f>
        <v>0</v>
      </c>
      <c r="H25" s="196">
        <f t="shared" si="1"/>
        <v>0</v>
      </c>
      <c r="I25" s="97"/>
      <c r="J25" s="97"/>
      <c r="K25" s="97"/>
      <c r="L25" s="97"/>
    </row>
    <row r="26" spans="1:16" x14ac:dyDescent="0.2">
      <c r="A26" s="459"/>
      <c r="B26" s="109" t="s">
        <v>156</v>
      </c>
      <c r="C26" s="194">
        <f>'6. MAQUETTE'!E180*1.5</f>
        <v>0</v>
      </c>
      <c r="D26" s="194">
        <f>'6. MAQUETTE'!G180</f>
        <v>0</v>
      </c>
      <c r="E26" s="194">
        <f>'6. MAQUETTE'!I180*2/3</f>
        <v>0</v>
      </c>
      <c r="F26" s="194">
        <f t="shared" ref="F26:F27" si="2">C26+D26+E26</f>
        <v>0</v>
      </c>
      <c r="G26" s="195">
        <f>'6. MAQUETTE'!L180</f>
        <v>0</v>
      </c>
      <c r="H26" s="213">
        <f t="shared" si="1"/>
        <v>0</v>
      </c>
      <c r="I26" s="97"/>
      <c r="J26" s="97"/>
      <c r="K26" s="97"/>
      <c r="L26" s="97"/>
    </row>
    <row r="27" spans="1:16" ht="16" thickBot="1" x14ac:dyDescent="0.25">
      <c r="A27" s="460"/>
      <c r="B27" s="214" t="s">
        <v>157</v>
      </c>
      <c r="C27" s="222">
        <f>'6. MAQUETTE'!E216*1.5</f>
        <v>0</v>
      </c>
      <c r="D27" s="222">
        <f>'6. MAQUETTE'!G216</f>
        <v>0</v>
      </c>
      <c r="E27" s="222">
        <f>'6. MAQUETTE'!I216*2/3</f>
        <v>0</v>
      </c>
      <c r="F27" s="222">
        <f t="shared" si="2"/>
        <v>0</v>
      </c>
      <c r="G27" s="223">
        <f>'6. MAQUETTE'!L216</f>
        <v>0</v>
      </c>
      <c r="H27" s="215">
        <f t="shared" si="1"/>
        <v>0</v>
      </c>
      <c r="I27" s="97"/>
      <c r="J27" s="97"/>
      <c r="K27" s="97"/>
      <c r="L27" s="97"/>
    </row>
    <row r="28" spans="1:16" ht="15" customHeight="1" x14ac:dyDescent="0.2">
      <c r="A28" s="415" t="s">
        <v>158</v>
      </c>
      <c r="B28" s="219" t="s">
        <v>159</v>
      </c>
      <c r="C28" s="220"/>
      <c r="D28" s="220"/>
      <c r="E28" s="220"/>
      <c r="F28" s="221">
        <v>573</v>
      </c>
      <c r="G28" s="220"/>
      <c r="H28" s="220"/>
      <c r="I28" s="97"/>
      <c r="J28" s="97"/>
      <c r="K28" s="97"/>
      <c r="L28" s="97"/>
    </row>
    <row r="29" spans="1:16" ht="17" thickBot="1" x14ac:dyDescent="0.25">
      <c r="A29" s="415"/>
      <c r="B29" s="110" t="s">
        <v>160</v>
      </c>
      <c r="C29" s="113"/>
      <c r="D29" s="113"/>
      <c r="E29" s="113"/>
      <c r="F29" s="75">
        <f>IF('6. MAQUETTE'!N23="Délocalisée",597,1467)</f>
        <v>1467</v>
      </c>
      <c r="G29" s="113"/>
      <c r="H29" s="113"/>
      <c r="I29" s="97"/>
      <c r="J29" s="140"/>
      <c r="K29" s="140"/>
      <c r="L29" s="140"/>
      <c r="M29" s="141"/>
    </row>
    <row r="30" spans="1:16" ht="43.25" customHeight="1" thickTop="1" thickBot="1" x14ac:dyDescent="0.25">
      <c r="A30" s="416"/>
      <c r="B30" s="111" t="s">
        <v>363</v>
      </c>
      <c r="C30" s="113"/>
      <c r="D30" s="113"/>
      <c r="E30" s="113"/>
      <c r="F30" s="113"/>
      <c r="G30" s="113"/>
      <c r="H30" s="197">
        <f>IF(F21&gt;F28,F29,(F21/F28)*F29)</f>
        <v>115.20942408376963</v>
      </c>
      <c r="J30" s="471" t="s">
        <v>161</v>
      </c>
      <c r="K30" s="472"/>
      <c r="L30" s="472"/>
      <c r="M30" s="473"/>
    </row>
    <row r="31" spans="1:16" ht="15" customHeight="1" x14ac:dyDescent="0.2">
      <c r="A31" s="414" t="s">
        <v>162</v>
      </c>
      <c r="B31" s="98" t="s">
        <v>163</v>
      </c>
      <c r="C31" s="104"/>
      <c r="D31" s="104"/>
      <c r="E31" s="104"/>
      <c r="F31" s="104"/>
      <c r="G31" s="104"/>
      <c r="H31" s="198"/>
      <c r="I31" s="105"/>
      <c r="J31" s="105"/>
      <c r="K31" s="105"/>
      <c r="L31" s="105"/>
    </row>
    <row r="32" spans="1:16" ht="15" customHeight="1" x14ac:dyDescent="0.2">
      <c r="A32" s="415"/>
      <c r="B32" s="98" t="s">
        <v>164</v>
      </c>
      <c r="C32" s="104"/>
      <c r="D32" s="104"/>
      <c r="E32" s="104"/>
      <c r="F32" s="104"/>
      <c r="G32" s="104"/>
      <c r="H32" s="198"/>
      <c r="I32" s="105"/>
      <c r="J32" s="105"/>
      <c r="K32" s="105"/>
      <c r="L32" s="105"/>
    </row>
    <row r="33" spans="1:13" ht="15" customHeight="1" x14ac:dyDescent="0.2">
      <c r="A33" s="415"/>
      <c r="B33" s="99" t="s">
        <v>165</v>
      </c>
      <c r="C33" s="104"/>
      <c r="D33" s="104"/>
      <c r="E33" s="104"/>
      <c r="F33" s="104"/>
      <c r="G33" s="104"/>
      <c r="H33" s="198"/>
      <c r="I33" s="105"/>
      <c r="J33" s="105"/>
      <c r="K33" s="105"/>
      <c r="L33" s="105"/>
    </row>
    <row r="34" spans="1:13" ht="15" customHeight="1" x14ac:dyDescent="0.2">
      <c r="A34" s="415"/>
      <c r="B34" s="99" t="s">
        <v>166</v>
      </c>
      <c r="C34" s="104"/>
      <c r="D34" s="104"/>
      <c r="E34" s="104"/>
      <c r="F34" s="104"/>
      <c r="G34" s="104"/>
      <c r="H34" s="198"/>
      <c r="I34" s="105"/>
      <c r="J34" s="105"/>
      <c r="K34" s="105"/>
      <c r="L34" s="105"/>
    </row>
    <row r="35" spans="1:13" ht="16" thickBot="1" x14ac:dyDescent="0.25">
      <c r="A35" s="416"/>
      <c r="B35" s="100" t="s">
        <v>167</v>
      </c>
      <c r="C35" s="101"/>
      <c r="D35" s="102"/>
      <c r="E35" s="102"/>
      <c r="F35" s="102"/>
      <c r="G35" s="102"/>
      <c r="H35" s="103">
        <f>SUM(H31:H34)</f>
        <v>0</v>
      </c>
    </row>
    <row r="36" spans="1:13" ht="16" thickBot="1" x14ac:dyDescent="0.25"/>
    <row r="37" spans="1:13" ht="32" customHeight="1" thickTop="1" thickBot="1" x14ac:dyDescent="0.25">
      <c r="A37" s="417" t="s">
        <v>168</v>
      </c>
      <c r="B37" s="418"/>
      <c r="C37" s="419">
        <f>(H21+H35)/(B4-H30)</f>
        <v>0</v>
      </c>
      <c r="D37" s="420"/>
      <c r="E37" s="420"/>
      <c r="F37" s="421"/>
      <c r="G37" s="76"/>
      <c r="J37" s="471" t="s">
        <v>169</v>
      </c>
      <c r="K37" s="472"/>
      <c r="L37" s="472"/>
      <c r="M37" s="473"/>
    </row>
    <row r="38" spans="1:13" ht="32" customHeight="1" thickTop="1" thickBot="1" x14ac:dyDescent="0.25">
      <c r="A38" s="422" t="s">
        <v>170</v>
      </c>
      <c r="B38" s="423"/>
      <c r="C38" s="424">
        <f>IF(C37/15&lt;0,"--",IF(C37/15&lt;=1,1,C37/15))</f>
        <v>1</v>
      </c>
      <c r="D38" s="425"/>
      <c r="E38" s="425"/>
      <c r="F38" s="426"/>
      <c r="G38" s="76"/>
    </row>
    <row r="39" spans="1:13" ht="15" customHeight="1" thickBot="1" x14ac:dyDescent="0.25">
      <c r="A39" s="77"/>
      <c r="B39" s="77"/>
      <c r="C39" s="78"/>
      <c r="D39" s="78"/>
      <c r="E39" s="78"/>
      <c r="F39" s="78"/>
      <c r="G39" s="76"/>
    </row>
    <row r="40" spans="1:13" ht="16.25" customHeight="1" thickTop="1" thickBot="1" x14ac:dyDescent="0.25">
      <c r="C40" s="466" t="s">
        <v>171</v>
      </c>
      <c r="E40" s="78"/>
      <c r="F40" s="468" t="s">
        <v>172</v>
      </c>
      <c r="G40" s="469"/>
      <c r="H40" s="470"/>
      <c r="K40" s="396" t="s">
        <v>173</v>
      </c>
      <c r="L40" s="397"/>
      <c r="M40" s="398"/>
    </row>
    <row r="41" spans="1:13" ht="46.25" customHeight="1" thickBot="1" x14ac:dyDescent="0.25">
      <c r="C41" s="467"/>
      <c r="E41" s="78"/>
      <c r="F41" s="79" t="s">
        <v>174</v>
      </c>
      <c r="G41" s="80" t="s">
        <v>175</v>
      </c>
      <c r="H41" s="81" t="s">
        <v>176</v>
      </c>
    </row>
    <row r="42" spans="1:13" ht="16" x14ac:dyDescent="0.2">
      <c r="A42" s="406" t="s">
        <v>177</v>
      </c>
      <c r="B42" s="129" t="s">
        <v>178</v>
      </c>
      <c r="C42" s="130">
        <f>IF(OR(F57&lt;&gt;"",F57&lt;&gt;0),F57*H21,H21*F52)</f>
        <v>0</v>
      </c>
      <c r="D42" s="84"/>
      <c r="E42" s="85" t="s">
        <v>179</v>
      </c>
      <c r="F42" s="193">
        <f t="shared" ref="F42:F48" si="3">B12</f>
        <v>5</v>
      </c>
      <c r="G42" s="86">
        <f>B4</f>
        <v>400</v>
      </c>
      <c r="H42" s="87">
        <f>F42*G42</f>
        <v>2000</v>
      </c>
    </row>
    <row r="43" spans="1:13" ht="16" x14ac:dyDescent="0.2">
      <c r="A43" s="407"/>
      <c r="B43" s="82" t="s">
        <v>180</v>
      </c>
      <c r="C43" s="83">
        <f>F49*H30</f>
        <v>576.04712041884818</v>
      </c>
      <c r="D43" s="76"/>
      <c r="E43" s="88" t="s">
        <v>181</v>
      </c>
      <c r="F43" s="193">
        <f t="shared" si="3"/>
        <v>0</v>
      </c>
      <c r="G43" s="89">
        <f>B5</f>
        <v>0</v>
      </c>
      <c r="H43" s="14">
        <f t="shared" ref="H43:H45" si="4">F43*G43</f>
        <v>0</v>
      </c>
    </row>
    <row r="44" spans="1:13" ht="17" thickBot="1" x14ac:dyDescent="0.25">
      <c r="A44" s="407"/>
      <c r="B44" s="118" t="s">
        <v>182</v>
      </c>
      <c r="C44" s="119">
        <f>H35</f>
        <v>0</v>
      </c>
      <c r="D44" s="76"/>
      <c r="E44" s="88" t="s">
        <v>183</v>
      </c>
      <c r="F44" s="193">
        <f t="shared" si="3"/>
        <v>0</v>
      </c>
      <c r="G44" s="89">
        <f t="shared" ref="G44:G45" si="5">B6</f>
        <v>0</v>
      </c>
      <c r="H44" s="14">
        <f t="shared" si="4"/>
        <v>0</v>
      </c>
    </row>
    <row r="45" spans="1:13" ht="17" thickBot="1" x14ac:dyDescent="0.25">
      <c r="A45" s="408"/>
      <c r="B45" s="132" t="s">
        <v>184</v>
      </c>
      <c r="C45" s="133">
        <f>C42+C43+C44</f>
        <v>576.04712041884818</v>
      </c>
      <c r="D45" s="76"/>
      <c r="E45" s="88" t="s">
        <v>185</v>
      </c>
      <c r="F45" s="193">
        <f t="shared" si="3"/>
        <v>0</v>
      </c>
      <c r="G45" s="89">
        <f t="shared" si="5"/>
        <v>0</v>
      </c>
      <c r="H45" s="14">
        <f t="shared" si="4"/>
        <v>0</v>
      </c>
    </row>
    <row r="46" spans="1:13" ht="17" thickBot="1" x14ac:dyDescent="0.25">
      <c r="A46" s="409"/>
      <c r="B46" s="120" t="s">
        <v>186</v>
      </c>
      <c r="C46" s="121">
        <f>IFERROR(C45/F49,"0 €")</f>
        <v>115.20942408376963</v>
      </c>
      <c r="D46" s="76"/>
      <c r="E46" s="88" t="s">
        <v>354</v>
      </c>
      <c r="F46" s="193">
        <f t="shared" si="3"/>
        <v>0</v>
      </c>
      <c r="G46" s="89">
        <f t="shared" ref="G46:G48" si="6">B8</f>
        <v>0</v>
      </c>
      <c r="H46" s="14">
        <f t="shared" ref="H46:H48" si="7">F46*G46</f>
        <v>0</v>
      </c>
    </row>
    <row r="47" spans="1:13" ht="17" thickBot="1" x14ac:dyDescent="0.25">
      <c r="A47" s="404" t="s">
        <v>176</v>
      </c>
      <c r="B47" s="122" t="s">
        <v>187</v>
      </c>
      <c r="C47" s="123">
        <f>H42+H43+H44+H45</f>
        <v>2000</v>
      </c>
      <c r="D47" s="76"/>
      <c r="E47" s="88" t="s">
        <v>355</v>
      </c>
      <c r="F47" s="193">
        <f t="shared" si="3"/>
        <v>0</v>
      </c>
      <c r="G47" s="89">
        <f t="shared" si="6"/>
        <v>0</v>
      </c>
      <c r="H47" s="14">
        <f t="shared" si="7"/>
        <v>0</v>
      </c>
    </row>
    <row r="48" spans="1:13" ht="17" thickBot="1" x14ac:dyDescent="0.25">
      <c r="A48" s="405"/>
      <c r="B48" s="124" t="s">
        <v>188</v>
      </c>
      <c r="C48" s="125">
        <f>IFERROR(C47/F49,"0 €")</f>
        <v>400</v>
      </c>
      <c r="D48" s="76"/>
      <c r="E48" s="88" t="s">
        <v>356</v>
      </c>
      <c r="F48" s="193">
        <f t="shared" si="3"/>
        <v>0</v>
      </c>
      <c r="G48" s="89">
        <f t="shared" si="6"/>
        <v>0</v>
      </c>
      <c r="H48" s="14">
        <f t="shared" si="7"/>
        <v>0</v>
      </c>
    </row>
    <row r="49" spans="1:8" ht="17" thickBot="1" x14ac:dyDescent="0.25">
      <c r="A49" s="410" t="s">
        <v>189</v>
      </c>
      <c r="B49" s="127" t="s">
        <v>190</v>
      </c>
      <c r="C49" s="128">
        <f>C47-C45</f>
        <v>1423.9528795811518</v>
      </c>
      <c r="D49" s="76"/>
      <c r="E49" s="90" t="s">
        <v>44</v>
      </c>
      <c r="F49" s="204">
        <f>SUM(F42:F48)</f>
        <v>5</v>
      </c>
      <c r="G49" s="91"/>
      <c r="H49" s="92">
        <f>SUM(H42:H48)</f>
        <v>2000</v>
      </c>
    </row>
    <row r="50" spans="1:8" ht="17" thickBot="1" x14ac:dyDescent="0.25">
      <c r="A50" s="411"/>
      <c r="B50" s="131" t="s">
        <v>192</v>
      </c>
      <c r="C50" s="126">
        <f>C48-C46</f>
        <v>284.79057591623035</v>
      </c>
      <c r="E50" s="412" t="s">
        <v>188</v>
      </c>
      <c r="F50" s="413"/>
      <c r="G50" s="413"/>
      <c r="H50" s="93">
        <f>IFERROR(H49/F49,0)</f>
        <v>400</v>
      </c>
    </row>
    <row r="51" spans="1:8" ht="16" thickBot="1" x14ac:dyDescent="0.25">
      <c r="A51" s="68"/>
    </row>
    <row r="52" spans="1:8" ht="16" thickBot="1" x14ac:dyDescent="0.25">
      <c r="B52" s="114"/>
      <c r="C52" s="114" t="str">
        <f>IF(C49=0,"autofinancé",IF(C49&lt;0,"déficitaire","excédentaire"))</f>
        <v>excédentaire</v>
      </c>
      <c r="E52" s="107" t="s">
        <v>191</v>
      </c>
      <c r="F52" s="115">
        <f>IF(F49/15&lt;=0,"0",IF(F49/15&lt;=1,1,IF(F49/15&lt;=2,2,IF(F49/15&lt;=3,3,IF(F49/15&lt;=4,4,IF(F49/15&lt;=5,5,IF(F49/15&lt;=6,6,IF(F49/15&lt;=7,7,IF(F49/15&lt;=8,8,F49/15)))))))))</f>
        <v>1</v>
      </c>
    </row>
    <row r="53" spans="1:8" x14ac:dyDescent="0.2">
      <c r="E53" s="116" t="s">
        <v>193</v>
      </c>
    </row>
    <row r="54" spans="1:8" x14ac:dyDescent="0.2">
      <c r="A54" s="208" t="s">
        <v>195</v>
      </c>
      <c r="B54" s="209"/>
      <c r="C54" s="210">
        <f>'2.DESCRIPTION FORMATION'!C70</f>
        <v>0</v>
      </c>
      <c r="E54" s="117" t="s">
        <v>194</v>
      </c>
    </row>
    <row r="55" spans="1:8" ht="16" x14ac:dyDescent="0.2">
      <c r="A55" s="392" t="s">
        <v>360</v>
      </c>
      <c r="B55" s="211" t="s">
        <v>190</v>
      </c>
      <c r="C55" s="212">
        <f>C54+C47-C45</f>
        <v>1423.9528795811518</v>
      </c>
      <c r="E55" s="76"/>
    </row>
    <row r="56" spans="1:8" ht="17" thickBot="1" x14ac:dyDescent="0.25">
      <c r="A56" s="392"/>
      <c r="B56" s="211" t="s">
        <v>192</v>
      </c>
      <c r="C56" s="212">
        <f>C55/F49</f>
        <v>284.79057591623035</v>
      </c>
      <c r="E56" t="s">
        <v>358</v>
      </c>
    </row>
    <row r="57" spans="1:8" ht="16" thickBot="1" x14ac:dyDescent="0.25">
      <c r="E57" s="206" t="s">
        <v>191</v>
      </c>
      <c r="F57" s="207"/>
    </row>
    <row r="58" spans="1:8" ht="57.75" customHeight="1" thickBot="1" x14ac:dyDescent="0.25">
      <c r="A58" s="399" t="s">
        <v>196</v>
      </c>
      <c r="B58" s="400"/>
      <c r="C58" s="44"/>
      <c r="E58" s="455"/>
      <c r="F58" s="456"/>
      <c r="G58" s="456"/>
      <c r="H58" s="457"/>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3" type="noConversion"/>
  <conditionalFormatting sqref="C52 D42">
    <cfRule type="containsText" dxfId="16" priority="5" operator="containsText" text="déf">
      <formula>NOT(ISERROR(SEARCH("déf",C42)))</formula>
    </cfRule>
  </conditionalFormatting>
  <conditionalFormatting sqref="C52">
    <cfRule type="containsText" dxfId="15" priority="3" operator="containsText" text="excédentaire">
      <formula>NOT(ISERROR(SEARCH("excédentaire",C52)))</formula>
    </cfRule>
  </conditionalFormatting>
  <conditionalFormatting sqref="C37:F37">
    <cfRule type="cellIs" dxfId="14" priority="4" operator="lessThan">
      <formula>0</formula>
    </cfRule>
    <cfRule type="cellIs" dxfId="13" priority="8" operator="lessThan">
      <formula>15</formula>
    </cfRule>
    <cfRule type="cellIs" dxfId="12" priority="9" operator="greaterThan">
      <formula>15</formula>
    </cfRule>
  </conditionalFormatting>
  <conditionalFormatting sqref="D42 C52">
    <cfRule type="containsText" dxfId="11" priority="6" operator="containsText" text="jack">
      <formula>NOT(ISERROR(SEARCH("jack",C42)))</formula>
    </cfRule>
    <cfRule type="containsText" dxfId="10" priority="7" operator="containsText" text="autofi">
      <formula>NOT(ISERROR(SEARCH("autofi",C42)))</formula>
    </cfRule>
  </conditionalFormatting>
  <conditionalFormatting sqref="E58:H58">
    <cfRule type="expression" dxfId="9" priority="1">
      <formula>F57&lt;&gt;""</formula>
    </cfRule>
  </conditionalFormatting>
  <conditionalFormatting sqref="G5:K10">
    <cfRule type="expression" dxfId="8" priority="2">
      <formula>B5&lt;&gt;""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5" defaultRowHeight="15" x14ac:dyDescent="0.2"/>
  <cols>
    <col min="1" max="1" width="62.6640625" customWidth="1"/>
    <col min="2" max="2" width="20.5" customWidth="1"/>
    <col min="3" max="3" width="16.83203125" customWidth="1"/>
    <col min="6" max="6" width="13" customWidth="1"/>
  </cols>
  <sheetData>
    <row r="1" spans="1:11" ht="19" x14ac:dyDescent="0.25">
      <c r="A1" s="492" t="s">
        <v>197</v>
      </c>
      <c r="B1" s="492"/>
      <c r="C1" s="492"/>
      <c r="D1" s="492"/>
      <c r="E1" s="492"/>
      <c r="F1" s="492"/>
      <c r="G1" s="492"/>
      <c r="H1" s="492"/>
      <c r="I1" s="492"/>
      <c r="J1" s="492"/>
      <c r="K1" s="492"/>
    </row>
    <row r="2" spans="1:11" ht="30" customHeight="1" x14ac:dyDescent="0.2">
      <c r="A2" s="490" t="s">
        <v>198</v>
      </c>
      <c r="B2" s="490"/>
      <c r="C2" s="490"/>
      <c r="D2" s="490"/>
      <c r="E2" s="490"/>
      <c r="F2" s="490"/>
      <c r="G2" s="490"/>
      <c r="H2" s="490"/>
      <c r="I2" s="490"/>
      <c r="J2" s="490"/>
      <c r="K2" s="490"/>
    </row>
    <row r="3" spans="1:11" ht="16" x14ac:dyDescent="0.2">
      <c r="A3" s="64" t="s">
        <v>199</v>
      </c>
      <c r="B3" s="17"/>
      <c r="C3" s="493" t="s">
        <v>200</v>
      </c>
      <c r="D3" s="493"/>
      <c r="E3" s="493" t="s">
        <v>201</v>
      </c>
      <c r="F3" s="493"/>
      <c r="G3" s="493"/>
      <c r="H3" s="493"/>
      <c r="I3" s="493"/>
      <c r="J3" s="493"/>
      <c r="K3" s="493"/>
    </row>
    <row r="4" spans="1:11" ht="16" x14ac:dyDescent="0.2">
      <c r="A4" s="64" t="s">
        <v>202</v>
      </c>
      <c r="B4" s="17"/>
      <c r="C4" s="493" t="s">
        <v>200</v>
      </c>
      <c r="D4" s="493"/>
      <c r="E4" s="493" t="s">
        <v>201</v>
      </c>
      <c r="F4" s="493"/>
      <c r="G4" s="493"/>
      <c r="H4" s="493"/>
      <c r="I4" s="493"/>
      <c r="J4" s="493"/>
      <c r="K4" s="493"/>
    </row>
    <row r="5" spans="1:11" ht="27.75" customHeight="1" x14ac:dyDescent="0.2">
      <c r="A5" s="64" t="s">
        <v>203</v>
      </c>
      <c r="B5" s="23"/>
      <c r="C5" s="493" t="s">
        <v>200</v>
      </c>
      <c r="D5" s="493"/>
      <c r="E5" s="495" t="s">
        <v>204</v>
      </c>
      <c r="F5" s="496"/>
      <c r="G5" s="496"/>
      <c r="H5" s="496"/>
      <c r="I5" s="496"/>
      <c r="J5" s="496"/>
      <c r="K5" s="497"/>
    </row>
    <row r="6" spans="1:11" ht="39.75" customHeight="1" x14ac:dyDescent="0.2">
      <c r="A6" s="65" t="s">
        <v>205</v>
      </c>
      <c r="B6" s="45"/>
      <c r="C6" s="494" t="s">
        <v>200</v>
      </c>
      <c r="D6" s="494"/>
      <c r="E6" s="495" t="s">
        <v>204</v>
      </c>
      <c r="F6" s="496"/>
      <c r="G6" s="496"/>
      <c r="H6" s="496"/>
      <c r="I6" s="496"/>
      <c r="J6" s="496"/>
      <c r="K6" s="497"/>
    </row>
    <row r="7" spans="1:11" ht="16" x14ac:dyDescent="0.2">
      <c r="A7" s="491" t="s">
        <v>206</v>
      </c>
      <c r="B7" s="491"/>
      <c r="C7" s="491"/>
      <c r="D7" s="491"/>
      <c r="E7" s="491"/>
      <c r="F7" s="491"/>
      <c r="G7" s="491"/>
      <c r="H7" s="491"/>
      <c r="I7" s="491"/>
      <c r="J7" s="491"/>
      <c r="K7" s="491"/>
    </row>
    <row r="8" spans="1:11" ht="30.75" customHeight="1" x14ac:dyDescent="0.2">
      <c r="A8" s="64" t="s">
        <v>207</v>
      </c>
      <c r="B8" s="23"/>
      <c r="C8" s="494" t="s">
        <v>200</v>
      </c>
      <c r="D8" s="494"/>
      <c r="E8" s="495" t="s">
        <v>204</v>
      </c>
      <c r="F8" s="496"/>
      <c r="G8" s="496"/>
      <c r="H8" s="496"/>
      <c r="I8" s="496"/>
      <c r="J8" s="496"/>
      <c r="K8" s="497"/>
    </row>
    <row r="9" spans="1:11" ht="34.5" customHeight="1" x14ac:dyDescent="0.2">
      <c r="A9" s="64" t="s">
        <v>208</v>
      </c>
      <c r="B9" s="23"/>
      <c r="C9" s="494" t="s">
        <v>200</v>
      </c>
      <c r="D9" s="494"/>
      <c r="E9" s="495" t="s">
        <v>204</v>
      </c>
      <c r="F9" s="496"/>
      <c r="G9" s="496"/>
      <c r="H9" s="496"/>
      <c r="I9" s="496"/>
      <c r="J9" s="496"/>
      <c r="K9" s="497"/>
    </row>
    <row r="10" spans="1:11" ht="17.25" customHeight="1" x14ac:dyDescent="0.2">
      <c r="A10" s="2" t="s">
        <v>209</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cfRule type="expression" dxfId="7" priority="11" stopIfTrue="1">
      <formula>#REF!&lt;&gt;"Favorable"</formula>
    </cfRule>
  </conditionalFormatting>
  <conditionalFormatting sqref="B8:C9">
    <cfRule type="expression" dxfId="6" priority="5"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5" defaultRowHeight="15" x14ac:dyDescent="0.2"/>
  <cols>
    <col min="1" max="1" width="58" customWidth="1"/>
    <col min="2" max="2" width="71.5" customWidth="1"/>
    <col min="3" max="3" width="37.5" customWidth="1"/>
  </cols>
  <sheetData>
    <row r="1" spans="1:3" ht="20" thickBot="1" x14ac:dyDescent="0.3">
      <c r="A1" s="498" t="s">
        <v>210</v>
      </c>
      <c r="B1" s="499"/>
      <c r="C1" s="499"/>
    </row>
    <row r="2" spans="1:3" ht="16" thickBot="1" x14ac:dyDescent="0.25">
      <c r="A2" s="503" t="s">
        <v>211</v>
      </c>
      <c r="B2" s="503"/>
      <c r="C2" s="503"/>
    </row>
    <row r="3" spans="1:3" ht="17" thickBot="1" x14ac:dyDescent="0.25">
      <c r="A3" s="500" t="s">
        <v>212</v>
      </c>
      <c r="B3" s="501"/>
      <c r="C3" s="502"/>
    </row>
    <row r="4" spans="1:3" ht="16" x14ac:dyDescent="0.2">
      <c r="A4" s="36"/>
      <c r="B4" s="36" t="s">
        <v>213</v>
      </c>
      <c r="C4" s="36" t="s">
        <v>214</v>
      </c>
    </row>
    <row r="5" spans="1:3" ht="16" x14ac:dyDescent="0.2">
      <c r="A5" s="37" t="s">
        <v>215</v>
      </c>
      <c r="B5" s="15"/>
      <c r="C5" s="16"/>
    </row>
    <row r="6" spans="1:3" ht="16" x14ac:dyDescent="0.2">
      <c r="A6" s="37" t="s">
        <v>216</v>
      </c>
      <c r="B6" s="38">
        <v>0</v>
      </c>
      <c r="C6" s="38">
        <v>0</v>
      </c>
    </row>
    <row r="7" spans="1:3" x14ac:dyDescent="0.2">
      <c r="A7" s="39" t="s">
        <v>217</v>
      </c>
      <c r="B7" s="40"/>
      <c r="C7" s="16"/>
    </row>
    <row r="8" spans="1:3" x14ac:dyDescent="0.2">
      <c r="A8" s="39" t="s">
        <v>218</v>
      </c>
      <c r="B8" s="40"/>
      <c r="C8" s="41"/>
    </row>
    <row r="9" spans="1:3" ht="16" x14ac:dyDescent="0.2">
      <c r="A9" s="37" t="s">
        <v>219</v>
      </c>
      <c r="B9" s="40"/>
      <c r="C9" s="41"/>
    </row>
    <row r="10" spans="1:3" ht="16" x14ac:dyDescent="0.2">
      <c r="A10" s="37" t="s">
        <v>220</v>
      </c>
      <c r="B10" s="40"/>
      <c r="C10" s="41"/>
    </row>
    <row r="11" spans="1:3" x14ac:dyDescent="0.2">
      <c r="A11" s="39" t="s">
        <v>221</v>
      </c>
      <c r="B11" s="40"/>
      <c r="C11" s="41"/>
    </row>
    <row r="12" spans="1:3" x14ac:dyDescent="0.2">
      <c r="A12" s="39" t="s">
        <v>222</v>
      </c>
      <c r="B12" s="40"/>
      <c r="C12" s="42"/>
    </row>
    <row r="13" spans="1:3" ht="16" x14ac:dyDescent="0.2">
      <c r="A13" s="37" t="s">
        <v>223</v>
      </c>
      <c r="B13" s="40"/>
      <c r="C13" s="42"/>
    </row>
    <row r="14" spans="1:3" ht="16" x14ac:dyDescent="0.2">
      <c r="A14" s="37" t="s">
        <v>224</v>
      </c>
      <c r="B14" s="40"/>
      <c r="C14" s="42"/>
    </row>
    <row r="15" spans="1:3" x14ac:dyDescent="0.2">
      <c r="A15" s="39" t="s">
        <v>225</v>
      </c>
      <c r="B15" s="40"/>
      <c r="C15" s="42"/>
    </row>
    <row r="19" spans="1:2" ht="16" thickBot="1" x14ac:dyDescent="0.25"/>
    <row r="20" spans="1:2" ht="65.25" customHeight="1" thickBot="1" x14ac:dyDescent="0.25">
      <c r="A20" s="43" t="s">
        <v>226</v>
      </c>
      <c r="B20" s="44"/>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5" defaultRowHeight="15" x14ac:dyDescent="0.2"/>
  <cols>
    <col min="7" max="7" width="66.5" bestFit="1" customWidth="1"/>
    <col min="11" max="11" width="18.33203125" bestFit="1" customWidth="1"/>
  </cols>
  <sheetData>
    <row r="1" spans="1:12" x14ac:dyDescent="0.2">
      <c r="A1" t="s">
        <v>227</v>
      </c>
      <c r="D1" t="s">
        <v>228</v>
      </c>
      <c r="F1" t="s">
        <v>229</v>
      </c>
      <c r="G1" t="s">
        <v>230</v>
      </c>
      <c r="H1" t="s">
        <v>231</v>
      </c>
      <c r="I1" t="s">
        <v>232</v>
      </c>
      <c r="J1" t="s">
        <v>233</v>
      </c>
      <c r="K1" t="s">
        <v>234</v>
      </c>
      <c r="L1" t="s">
        <v>235</v>
      </c>
    </row>
    <row r="2" spans="1:12" x14ac:dyDescent="0.2">
      <c r="A2" t="s">
        <v>236</v>
      </c>
      <c r="B2" t="s">
        <v>84</v>
      </c>
      <c r="C2" t="s">
        <v>237</v>
      </c>
      <c r="D2" t="s">
        <v>238</v>
      </c>
      <c r="E2" t="s">
        <v>239</v>
      </c>
      <c r="F2" t="s">
        <v>240</v>
      </c>
      <c r="G2" t="s">
        <v>241</v>
      </c>
      <c r="H2" t="s">
        <v>242</v>
      </c>
      <c r="I2" t="s">
        <v>243</v>
      </c>
      <c r="J2" t="s">
        <v>244</v>
      </c>
      <c r="K2" t="s">
        <v>245</v>
      </c>
      <c r="L2" t="s">
        <v>246</v>
      </c>
    </row>
    <row r="3" spans="1:12" x14ac:dyDescent="0.2">
      <c r="A3" t="s">
        <v>247</v>
      </c>
      <c r="B3" t="s">
        <v>248</v>
      </c>
      <c r="C3" t="s">
        <v>92</v>
      </c>
      <c r="D3" t="s">
        <v>249</v>
      </c>
      <c r="E3" t="s">
        <v>250</v>
      </c>
      <c r="F3" t="s">
        <v>251</v>
      </c>
      <c r="G3" t="s">
        <v>252</v>
      </c>
      <c r="H3" t="s">
        <v>253</v>
      </c>
      <c r="I3" t="s">
        <v>254</v>
      </c>
      <c r="J3" t="s">
        <v>255</v>
      </c>
      <c r="K3" t="s">
        <v>256</v>
      </c>
      <c r="L3" t="s">
        <v>257</v>
      </c>
    </row>
    <row r="4" spans="1:12" x14ac:dyDescent="0.2">
      <c r="A4" t="s">
        <v>258</v>
      </c>
      <c r="D4" t="s">
        <v>259</v>
      </c>
      <c r="E4" t="s">
        <v>260</v>
      </c>
      <c r="F4" t="s">
        <v>261</v>
      </c>
      <c r="G4" t="s">
        <v>262</v>
      </c>
      <c r="H4" t="s">
        <v>263</v>
      </c>
      <c r="I4" t="s">
        <v>264</v>
      </c>
      <c r="J4" t="s">
        <v>265</v>
      </c>
      <c r="K4" t="s">
        <v>266</v>
      </c>
    </row>
    <row r="5" spans="1:12" x14ac:dyDescent="0.2">
      <c r="A5" t="s">
        <v>267</v>
      </c>
      <c r="B5" t="s">
        <v>268</v>
      </c>
      <c r="D5" t="s">
        <v>269</v>
      </c>
      <c r="E5" t="s">
        <v>270</v>
      </c>
      <c r="F5" t="s">
        <v>271</v>
      </c>
      <c r="G5" t="s">
        <v>272</v>
      </c>
      <c r="H5" t="s">
        <v>273</v>
      </c>
      <c r="J5" t="s">
        <v>274</v>
      </c>
    </row>
    <row r="6" spans="1:12" x14ac:dyDescent="0.2">
      <c r="B6" t="s">
        <v>275</v>
      </c>
      <c r="D6" t="s">
        <v>276</v>
      </c>
      <c r="E6" t="s">
        <v>277</v>
      </c>
      <c r="F6" t="s">
        <v>278</v>
      </c>
      <c r="G6" t="s">
        <v>279</v>
      </c>
      <c r="J6" t="s">
        <v>280</v>
      </c>
    </row>
    <row r="7" spans="1:12" x14ac:dyDescent="0.2">
      <c r="B7" t="s">
        <v>281</v>
      </c>
      <c r="D7" t="s">
        <v>282</v>
      </c>
      <c r="E7" t="s">
        <v>283</v>
      </c>
      <c r="F7" t="s">
        <v>284</v>
      </c>
      <c r="G7" t="s">
        <v>285</v>
      </c>
      <c r="J7" t="s">
        <v>286</v>
      </c>
    </row>
    <row r="8" spans="1:12" x14ac:dyDescent="0.2">
      <c r="D8" t="s">
        <v>287</v>
      </c>
      <c r="E8" t="s">
        <v>288</v>
      </c>
      <c r="F8" t="s">
        <v>289</v>
      </c>
      <c r="G8" t="s">
        <v>290</v>
      </c>
    </row>
    <row r="9" spans="1:12" x14ac:dyDescent="0.2">
      <c r="D9" t="s">
        <v>291</v>
      </c>
      <c r="G9" t="s">
        <v>292</v>
      </c>
    </row>
    <row r="10" spans="1:12" x14ac:dyDescent="0.2">
      <c r="D10" t="s">
        <v>293</v>
      </c>
      <c r="G10" t="s">
        <v>294</v>
      </c>
    </row>
    <row r="11" spans="1:12" x14ac:dyDescent="0.2">
      <c r="D11" t="s">
        <v>295</v>
      </c>
      <c r="G11" t="s">
        <v>296</v>
      </c>
    </row>
    <row r="12" spans="1:12" x14ac:dyDescent="0.2">
      <c r="D12" t="s">
        <v>297</v>
      </c>
      <c r="G12" t="s">
        <v>298</v>
      </c>
    </row>
    <row r="13" spans="1:12" x14ac:dyDescent="0.2">
      <c r="D13" t="s">
        <v>299</v>
      </c>
      <c r="G13" t="s">
        <v>300</v>
      </c>
    </row>
    <row r="14" spans="1:12" x14ac:dyDescent="0.2">
      <c r="D14" t="s">
        <v>301</v>
      </c>
      <c r="G14" t="s">
        <v>302</v>
      </c>
    </row>
    <row r="15" spans="1:12" x14ac:dyDescent="0.2">
      <c r="D15" t="s">
        <v>303</v>
      </c>
      <c r="G15" t="s">
        <v>304</v>
      </c>
    </row>
    <row r="16" spans="1:12" x14ac:dyDescent="0.2">
      <c r="D16" t="s">
        <v>305</v>
      </c>
      <c r="G16" t="s">
        <v>306</v>
      </c>
    </row>
    <row r="17" spans="4:7" x14ac:dyDescent="0.2">
      <c r="D17" t="s">
        <v>307</v>
      </c>
      <c r="G17" t="s">
        <v>308</v>
      </c>
    </row>
    <row r="18" spans="4:7" x14ac:dyDescent="0.2">
      <c r="D18" t="s">
        <v>309</v>
      </c>
      <c r="G18" t="s">
        <v>310</v>
      </c>
    </row>
    <row r="19" spans="4:7" x14ac:dyDescent="0.2">
      <c r="D19" t="s">
        <v>311</v>
      </c>
      <c r="G19" t="s">
        <v>312</v>
      </c>
    </row>
    <row r="20" spans="4:7" x14ac:dyDescent="0.2">
      <c r="G20" t="s">
        <v>313</v>
      </c>
    </row>
    <row r="21" spans="4:7" x14ac:dyDescent="0.2">
      <c r="G21" t="s">
        <v>314</v>
      </c>
    </row>
    <row r="22" spans="4:7" x14ac:dyDescent="0.2">
      <c r="G22" t="s">
        <v>315</v>
      </c>
    </row>
    <row r="23" spans="4:7" x14ac:dyDescent="0.2">
      <c r="G23" t="s">
        <v>316</v>
      </c>
    </row>
    <row r="24" spans="4:7" x14ac:dyDescent="0.2">
      <c r="G24" t="s">
        <v>317</v>
      </c>
    </row>
    <row r="25" spans="4:7" x14ac:dyDescent="0.2">
      <c r="G25" t="s">
        <v>318</v>
      </c>
    </row>
    <row r="26" spans="4:7" x14ac:dyDescent="0.2">
      <c r="G26" t="s">
        <v>319</v>
      </c>
    </row>
    <row r="27" spans="4:7" x14ac:dyDescent="0.2">
      <c r="G27" t="s">
        <v>320</v>
      </c>
    </row>
    <row r="28" spans="4:7" x14ac:dyDescent="0.2">
      <c r="G28" t="s">
        <v>321</v>
      </c>
    </row>
    <row r="29" spans="4:7" x14ac:dyDescent="0.2">
      <c r="G29" t="s">
        <v>322</v>
      </c>
    </row>
    <row r="30" spans="4:7" x14ac:dyDescent="0.2">
      <c r="G30" t="s">
        <v>323</v>
      </c>
    </row>
    <row r="31" spans="4:7" x14ac:dyDescent="0.2">
      <c r="G31" t="s">
        <v>324</v>
      </c>
    </row>
    <row r="32" spans="4:7" x14ac:dyDescent="0.2">
      <c r="G32" t="s">
        <v>325</v>
      </c>
    </row>
    <row r="33" spans="7:7" x14ac:dyDescent="0.2">
      <c r="G33" t="s">
        <v>326</v>
      </c>
    </row>
    <row r="34" spans="7:7" x14ac:dyDescent="0.2">
      <c r="G34" t="s">
        <v>327</v>
      </c>
    </row>
    <row r="35" spans="7:7" x14ac:dyDescent="0.2">
      <c r="G35" t="s">
        <v>328</v>
      </c>
    </row>
    <row r="36" spans="7:7" x14ac:dyDescent="0.2">
      <c r="G36" t="s">
        <v>329</v>
      </c>
    </row>
    <row r="37" spans="7:7" x14ac:dyDescent="0.2">
      <c r="G37" t="s">
        <v>330</v>
      </c>
    </row>
    <row r="38" spans="7:7" x14ac:dyDescent="0.2">
      <c r="G38" t="s">
        <v>331</v>
      </c>
    </row>
    <row r="39" spans="7:7" x14ac:dyDescent="0.2">
      <c r="G39" t="s">
        <v>332</v>
      </c>
    </row>
    <row r="40" spans="7:7" x14ac:dyDescent="0.2">
      <c r="G40" t="s">
        <v>333</v>
      </c>
    </row>
    <row r="41" spans="7:7" x14ac:dyDescent="0.2">
      <c r="G41" t="s">
        <v>334</v>
      </c>
    </row>
    <row r="42" spans="7:7" x14ac:dyDescent="0.2">
      <c r="G42" t="s">
        <v>335</v>
      </c>
    </row>
    <row r="43" spans="7:7" x14ac:dyDescent="0.2">
      <c r="G43" t="s">
        <v>336</v>
      </c>
    </row>
    <row r="44" spans="7:7" x14ac:dyDescent="0.2">
      <c r="G44" t="s">
        <v>337</v>
      </c>
    </row>
    <row r="45" spans="7:7" x14ac:dyDescent="0.2">
      <c r="G45" t="s">
        <v>338</v>
      </c>
    </row>
    <row r="46" spans="7:7" x14ac:dyDescent="0.2">
      <c r="G46" t="s">
        <v>339</v>
      </c>
    </row>
    <row r="47" spans="7:7" x14ac:dyDescent="0.2">
      <c r="G47" t="s">
        <v>340</v>
      </c>
    </row>
    <row r="48" spans="7:7" x14ac:dyDescent="0.2">
      <c r="G48" t="s">
        <v>341</v>
      </c>
    </row>
    <row r="49" spans="7:7" x14ac:dyDescent="0.2">
      <c r="G49" t="s">
        <v>342</v>
      </c>
    </row>
    <row r="50" spans="7:7" x14ac:dyDescent="0.2">
      <c r="G50" t="s">
        <v>343</v>
      </c>
    </row>
    <row r="51" spans="7:7" x14ac:dyDescent="0.2">
      <c r="G51" t="s">
        <v>344</v>
      </c>
    </row>
    <row r="52" spans="7:7" x14ac:dyDescent="0.2">
      <c r="G52" t="s">
        <v>345</v>
      </c>
    </row>
    <row r="53" spans="7:7" x14ac:dyDescent="0.2">
      <c r="G53" t="s">
        <v>346</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2c3e020-fc66-437b-b303-2fd699dc3af2">
      <Terms xmlns="http://schemas.microsoft.com/office/infopath/2007/PartnerControls"/>
    </lcf76f155ced4ddcb4097134ff3c332f>
    <TaxCatchAll xmlns="aed399cb-1f1a-4adb-bc0c-c21a8083799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5203B3-97A3-4CF6-B29A-4C6582449756}">
  <ds:schemaRefs>
    <ds:schemaRef ds:uri="http://schemas.microsoft.com/office/2006/metadata/properties"/>
    <ds:schemaRef ds:uri="http://schemas.microsoft.com/office/infopath/2007/PartnerControls"/>
    <ds:schemaRef ds:uri="72c3e020-fc66-437b-b303-2fd699dc3af2"/>
    <ds:schemaRef ds:uri="aed399cb-1f1a-4adb-bc0c-c21a8083799a"/>
  </ds:schemaRefs>
</ds:datastoreItem>
</file>

<file path=customXml/itemProps2.xml><?xml version="1.0" encoding="utf-8"?>
<ds:datastoreItem xmlns:ds="http://schemas.openxmlformats.org/officeDocument/2006/customXml" ds:itemID="{220B5992-33FC-4922-A03D-3E4EC723DD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d399cb-1f1a-4adb-bc0c-c21a8083799a"/>
    <ds:schemaRef ds:uri="72c3e020-fc66-437b-b303-2fd699dc3a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D8BE7B-2D74-4CA5-81C1-276A3BF7D1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2025-03-31T09:59:36Z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ies>
</file>